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X:\08 ИЗМЕНЕНИЯ В БЮДЖЕТ\Изменения в бюджет 2025\Актуализированные решения за 2025 год\10. Актуализированное решение городской Думы от 18.12.2024 № 727 с изменениями от 17.12.2025 № 41\"/>
    </mc:Choice>
  </mc:AlternateContent>
  <xr:revisionPtr revIDLastSave="0" documentId="13_ncr:1_{260D2C0C-56EA-47B2-9DF0-D05FA2E4ABC8}" xr6:coauthVersionLast="40" xr6:coauthVersionMax="40" xr10:uidLastSave="{00000000-0000-0000-0000-000000000000}"/>
  <bookViews>
    <workbookView showHorizontalScroll="0" showVerticalScroll="0" showSheetTabs="0" xWindow="0" yWindow="0" windowWidth="23040" windowHeight="9075" xr2:uid="{00000000-000D-0000-FFFF-FFFF00000000}"/>
  </bookViews>
  <sheets>
    <sheet name="Все года" sheetId="1" r:id="rId1"/>
  </sheets>
  <definedNames>
    <definedName name="_xlnm.Print_Titles" localSheetId="0">'Все года'!$7:$9</definedName>
    <definedName name="_xlnm.Print_Area" localSheetId="0">'Все года'!$A$1:$E$191</definedName>
  </definedNames>
  <calcPr calcId="191029"/>
</workbook>
</file>

<file path=xl/calcChain.xml><?xml version="1.0" encoding="utf-8"?>
<calcChain xmlns="http://schemas.openxmlformats.org/spreadsheetml/2006/main">
  <c r="C177" i="1" l="1"/>
  <c r="D117" i="1" l="1"/>
  <c r="E117" i="1"/>
  <c r="C117" i="1"/>
  <c r="D182" i="1" l="1"/>
  <c r="E182" i="1"/>
  <c r="C182" i="1"/>
  <c r="C87" i="1" l="1"/>
  <c r="D87" i="1"/>
  <c r="E87" i="1"/>
  <c r="D85" i="1"/>
  <c r="E85" i="1"/>
  <c r="C85" i="1"/>
  <c r="D179" i="1" l="1"/>
  <c r="C55" i="1" l="1"/>
  <c r="C41" i="1" l="1"/>
  <c r="E180" i="1" l="1"/>
  <c r="D180" i="1"/>
  <c r="C180" i="1"/>
  <c r="C143" i="1" l="1"/>
  <c r="D186" i="1"/>
  <c r="E186" i="1"/>
  <c r="C186" i="1"/>
  <c r="E184" i="1"/>
  <c r="D184" i="1"/>
  <c r="C184" i="1"/>
  <c r="D174" i="1" l="1"/>
  <c r="E174" i="1"/>
  <c r="C174" i="1"/>
  <c r="D164" i="1"/>
  <c r="E164" i="1"/>
  <c r="C164" i="1"/>
  <c r="D113" i="1" l="1"/>
  <c r="E113" i="1"/>
  <c r="C113" i="1"/>
  <c r="D110" i="1"/>
  <c r="E110" i="1"/>
  <c r="C110" i="1"/>
  <c r="D107" i="1"/>
  <c r="E107" i="1"/>
  <c r="C107" i="1"/>
  <c r="D72" i="1"/>
  <c r="E72" i="1"/>
  <c r="C72" i="1"/>
  <c r="E65" i="1" l="1"/>
  <c r="D65" i="1" l="1"/>
  <c r="C65" i="1"/>
  <c r="E177" i="1" l="1"/>
  <c r="D177" i="1"/>
  <c r="C89" i="1" l="1"/>
  <c r="D41" i="1" l="1"/>
  <c r="E41" i="1"/>
  <c r="D36" i="1"/>
  <c r="C36" i="1"/>
  <c r="D39" i="1"/>
  <c r="E39" i="1"/>
  <c r="D46" i="1" l="1"/>
  <c r="D43" i="1" s="1"/>
  <c r="E46" i="1"/>
  <c r="E43" i="1" s="1"/>
  <c r="C46" i="1"/>
  <c r="C43" i="1" s="1"/>
  <c r="D101" i="1" l="1"/>
  <c r="E101" i="1"/>
  <c r="C101" i="1"/>
  <c r="E92" i="1"/>
  <c r="D92" i="1"/>
  <c r="E36" i="1" l="1"/>
  <c r="D52" i="1" l="1"/>
  <c r="E52" i="1"/>
  <c r="C52" i="1"/>
  <c r="D143" i="1" l="1"/>
  <c r="E143" i="1" l="1"/>
  <c r="D158" i="1"/>
  <c r="E158" i="1"/>
  <c r="C158" i="1"/>
  <c r="D81" i="1"/>
  <c r="E81" i="1"/>
  <c r="C81" i="1"/>
  <c r="C39" i="1" l="1"/>
  <c r="D173" i="1"/>
  <c r="E173" i="1"/>
  <c r="C173" i="1"/>
  <c r="D167" i="1"/>
  <c r="E167" i="1"/>
  <c r="C167" i="1"/>
  <c r="D57" i="1"/>
  <c r="E57" i="1"/>
  <c r="C57" i="1"/>
  <c r="D18" i="1"/>
  <c r="E18" i="1"/>
  <c r="C18" i="1"/>
  <c r="D20" i="1"/>
  <c r="E20" i="1"/>
  <c r="C20" i="1"/>
  <c r="D34" i="1" l="1"/>
  <c r="D31" i="1" s="1"/>
  <c r="E34" i="1"/>
  <c r="E31" i="1" s="1"/>
  <c r="C34" i="1"/>
  <c r="C31" i="1" s="1"/>
  <c r="D27" i="1"/>
  <c r="E27" i="1"/>
  <c r="C27" i="1"/>
  <c r="D63" i="1" l="1"/>
  <c r="E63" i="1"/>
  <c r="C63" i="1"/>
  <c r="D61" i="1"/>
  <c r="E61" i="1"/>
  <c r="C61" i="1"/>
  <c r="D59" i="1"/>
  <c r="E59" i="1"/>
  <c r="C59" i="1"/>
  <c r="D13" i="1"/>
  <c r="E13" i="1"/>
  <c r="C13" i="1"/>
  <c r="C56" i="1" l="1"/>
  <c r="C104" i="1"/>
  <c r="D56" i="1"/>
  <c r="E56" i="1"/>
  <c r="D48" i="1"/>
  <c r="E48" i="1"/>
  <c r="C48" i="1"/>
  <c r="D30" i="1"/>
  <c r="E30" i="1"/>
  <c r="C30" i="1"/>
  <c r="E24" i="1"/>
  <c r="D24" i="1"/>
  <c r="C24" i="1"/>
  <c r="D54" i="1" l="1"/>
  <c r="D51" i="1" s="1"/>
  <c r="E54" i="1"/>
  <c r="E51" i="1" s="1"/>
  <c r="C54" i="1"/>
  <c r="C51" i="1" s="1"/>
  <c r="D12" i="1" l="1"/>
  <c r="E12" i="1"/>
  <c r="C12" i="1"/>
  <c r="D166" i="1" l="1"/>
  <c r="E166" i="1"/>
  <c r="C166" i="1"/>
  <c r="D162" i="1"/>
  <c r="E162" i="1"/>
  <c r="C162" i="1"/>
  <c r="D160" i="1"/>
  <c r="E160" i="1"/>
  <c r="C160" i="1"/>
  <c r="D156" i="1"/>
  <c r="E156" i="1"/>
  <c r="C156" i="1"/>
  <c r="D142" i="1"/>
  <c r="E142" i="1"/>
  <c r="C142" i="1"/>
  <c r="D116" i="1"/>
  <c r="E116" i="1"/>
  <c r="C116" i="1"/>
  <c r="D104" i="1"/>
  <c r="E104" i="1"/>
  <c r="D98" i="1"/>
  <c r="E98" i="1"/>
  <c r="C98" i="1"/>
  <c r="D95" i="1"/>
  <c r="E95" i="1"/>
  <c r="C95" i="1"/>
  <c r="D89" i="1"/>
  <c r="E89" i="1"/>
  <c r="D83" i="1"/>
  <c r="E83" i="1"/>
  <c r="C83" i="1"/>
  <c r="D77" i="1"/>
  <c r="E77" i="1"/>
  <c r="C77" i="1"/>
  <c r="C80" i="1" l="1"/>
  <c r="C141" i="1"/>
  <c r="E141" i="1"/>
  <c r="D141" i="1"/>
  <c r="E80" i="1"/>
  <c r="D80" i="1"/>
  <c r="D76" i="1" s="1"/>
  <c r="D75" i="1" s="1"/>
  <c r="E76" i="1" l="1"/>
  <c r="E75" i="1" s="1"/>
  <c r="D10" i="1"/>
  <c r="C76" i="1"/>
  <c r="C75" i="1" s="1"/>
  <c r="C10" i="1" l="1"/>
  <c r="E10" i="1"/>
</calcChain>
</file>

<file path=xl/sharedStrings.xml><?xml version="1.0" encoding="utf-8"?>
<sst xmlns="http://schemas.openxmlformats.org/spreadsheetml/2006/main" count="327" uniqueCount="304">
  <si>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</si>
  <si>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</si>
  <si>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</si>
  <si>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</si>
  <si>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</si>
  <si>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</si>
  <si>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</si>
  <si>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</si>
  <si>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</si>
  <si>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</si>
  <si>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</si>
  <si>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</si>
  <si>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</si>
  <si>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</si>
  <si>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</si>
  <si>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</si>
  <si>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</si>
  <si>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</si>
  <si>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</si>
  <si>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</si>
  <si>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</si>
  <si>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</si>
  <si>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</si>
  <si>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</si>
  <si>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</si>
  <si>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</si>
  <si>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</si>
  <si>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</si>
  <si>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</si>
  <si>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</si>
  <si>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</si>
  <si>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</si>
  <si>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</si>
  <si>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</si>
  <si>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</si>
  <si>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</si>
  <si>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</si>
  <si>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</si>
  <si>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</si>
  <si>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</si>
  <si>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</si>
  <si>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</si>
  <si>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</si>
  <si>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</si>
  <si>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</si>
  <si>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</si>
  <si>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</si>
  <si>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</si>
  <si>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</si>
  <si>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</si>
  <si>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</si>
  <si>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</si>
  <si>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</si>
  <si>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</si>
  <si>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</si>
  <si>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</si>
  <si>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</si>
  <si>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</si>
  <si>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</si>
  <si>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</si>
  <si>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</si>
  <si>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</si>
  <si>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</si>
  <si>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</si>
  <si>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</si>
  <si>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</si>
  <si>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</si>
  <si>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</si>
  <si>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</si>
  <si>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</si>
  <si>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</si>
  <si>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</si>
  <si>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</si>
  <si>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</si>
  <si>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</si>
  <si>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</si>
  <si>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</si>
  <si>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</si>
  <si>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</si>
  <si>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</si>
  <si>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</si>
  <si>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</si>
  <si>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</si>
  <si>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</si>
  <si>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</si>
  <si>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</si>
  <si>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</si>
  <si>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</si>
  <si>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</si>
  <si>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</si>
  <si>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</si>
  <si>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</si>
  <si>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</si>
  <si>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</si>
  <si>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</si>
  <si>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</si>
  <si>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</si>
  <si>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</si>
  <si>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</si>
  <si>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</si>
  <si>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</si>
  <si>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</si>
  <si>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</si>
  <si>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</si>
  <si>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</si>
  <si>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</si>
  <si>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</si>
  <si>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</si>
  <si>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</si>
  <si>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</si>
  <si>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</si>
  <si>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</si>
  <si>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</si>
  <si>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</si>
  <si>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</si>
  <si>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</si>
  <si>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</si>
  <si>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</si>
  <si>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</si>
  <si>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</si>
  <si>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</si>
  <si>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</si>
  <si>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</si>
  <si>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</si>
  <si>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</si>
  <si>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</si>
  <si>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</si>
  <si>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</si>
  <si>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</si>
  <si>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</si>
  <si>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</si>
  <si>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</si>
  <si>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</si>
  <si>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</si>
  <si>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</si>
  <si>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</si>
  <si>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</si>
  <si>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</si>
  <si>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</si>
  <si>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</si>
  <si>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</si>
  <si>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</si>
  <si>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</si>
  <si>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</si>
  <si>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</si>
  <si>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</si>
  <si>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</si>
  <si>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</si>
  <si>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</si>
  <si>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</si>
  <si>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</si>
  <si>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</si>
  <si>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</si>
  <si>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</si>
  <si>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</si>
  <si>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</si>
  <si>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</si>
  <si>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</si>
  <si>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</si>
  <si>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</si>
  <si>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</si>
  <si>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</si>
  <si>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</si>
  <si>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</si>
  <si>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</si>
  <si>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</si>
  <si>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</si>
  <si>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</si>
  <si>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</si>
  <si>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</si>
  <si>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</si>
  <si>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</si>
  <si>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</si>
  <si>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</si>
  <si>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</si>
  <si>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</si>
  <si>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</si>
  <si>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</si>
  <si>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</si>
  <si>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</si>
  <si>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</si>
  <si>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</si>
  <si>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</si>
  <si>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</si>
  <si>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</si>
  <si>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</si>
  <si>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</si>
  <si>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</si>
  <si>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</si>
  <si>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</si>
  <si>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</si>
  <si>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</si>
  <si>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</si>
  <si>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</si>
  <si>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</si>
  <si>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</si>
  <si>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</si>
  <si>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</si>
  <si>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</si>
  <si>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</si>
  <si>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</si>
  <si>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</si>
  <si>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</si>
  <si>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</si>
  <si>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</si>
  <si>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</si>
  <si>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</si>
  <si>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</si>
  <si>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</si>
  <si>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</si>
  <si>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</si>
  <si>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</si>
  <si>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Всего 2025 год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</si>
  <si>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</si>
  <si>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</si>
  <si>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</si>
  <si>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</si>
  <si>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</si>
  <si>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</si>
  <si>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</si>
  <si>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</si>
  <si>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</si>
  <si>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</si>
  <si>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</si>
  <si>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</si>
  <si>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</si>
  <si>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</si>
  <si>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</si>
  <si>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</si>
  <si>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</si>
  <si>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</si>
  <si>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городского бюджета по группам, подгруппам и статьям классификации доходов на 2025 год и плановый период 2026 и 2027 годов</t>
  </si>
  <si>
    <t>Всего 2026 год
(руб.)</t>
  </si>
  <si>
    <t>Всего 2027 год 
(руб.)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</si>
  <si>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</si>
  <si>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обустройству и восстановлению памятных мест, посвященных Великой Отечественной войне 1941-1945 годов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</si>
  <si>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</si>
  <si>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</si>
  <si>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</si>
  <si>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</si>
  <si>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</si>
  <si>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</si>
  <si>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1 17 15 020 04 0 000 150</t>
  </si>
  <si>
    <t>Инициативные платежи, зачисляемые в бюджеты городских округов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</si>
  <si>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</si>
  <si>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</si>
  <si>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</si>
  <si>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</si>
  <si>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</si>
  <si>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</si>
  <si>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</si>
  <si>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</si>
  <si>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городских округов на модернизацию региональных и муниципальных театров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</si>
  <si>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</si>
  <si>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</si>
  <si>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</si>
  <si>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</si>
  <si>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ликвидацию свалок и объектов размещения отходов</t>
  </si>
  <si>
    <t>- на проведение мероприятий по сохранению объектов культурного наследия, относящихся к муниципальной собственности</t>
  </si>
  <si>
    <t>- на реализацию мероприятий по модернизации школьных систем образования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</si>
  <si>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</si>
  <si>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</si>
  <si>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</si>
  <si>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</si>
  <si>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</si>
  <si>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</si>
  <si>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</si>
  <si>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</si>
  <si>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</si>
  <si>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</si>
  <si>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</si>
  <si>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</si>
  <si>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2 19 25 304 04 0 110 150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</si>
  <si>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</si>
  <si>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2 19 25 304 04 0 220 150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</si>
  <si>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</si>
  <si>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</si>
  <si>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18.12.2024 № 727</t>
  </si>
  <si>
    <t>- на реализацию проекта инициативного бюджетирования "Вам решать!"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</si>
  <si>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</si>
  <si>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</si>
  <si>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</si>
  <si>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</si>
  <si>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-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</si>
  <si>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- субсидии на командирование спортсменов до 18 лет</t>
  </si>
  <si>
    <t>- на выполнение требований федеральных стандартов спортивной подготовки спортивными школами олимпийского резерва и спортивными школами</t>
  </si>
  <si>
    <t xml:space="preserve">2 02 20 299 00 0 000 150 </t>
  </si>
  <si>
    <t xml:space="preserve">2 02 20 299 04 0 220 150 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</si>
  <si>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</si>
  <si>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2 02 20 302 00 0 000 150 </t>
  </si>
  <si>
    <t xml:space="preserve">2 02 20 302 04 0 220 150 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</si>
  <si>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</si>
  <si>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- на реализацию мероприятий по формированию системы комплексной реабилитации и абилитации инвалидов, в том числе детей-инвалидов</t>
  </si>
  <si>
    <t>-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 года до 1 января 2022 года"</t>
  </si>
  <si>
    <t>- на приобретение контейнеров и (или) бункеров</t>
  </si>
  <si>
    <t>Заместитель главы администрации городского округа, директор департамента финансов</t>
  </si>
  <si>
    <t>С.В.Федоров</t>
  </si>
  <si>
    <t>2 07 00 000 00 0 000 000</t>
  </si>
  <si>
    <t>ПРОЧИЕ БЕЗВОЗМЕЗДНЫЕ ПОСТУПЛЕНИЯ</t>
  </si>
  <si>
    <t>2 07 04 050 04 0 000 000</t>
  </si>
  <si>
    <t>Прочие безвозмездные поступления в бюджеты городских округов</t>
  </si>
  <si>
    <t>- на осуществление социальных выплат молодым семьям на приобретение жилья или строительство индивидуального жилого дома</t>
  </si>
  <si>
    <t>-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</si>
  <si>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2 02 49 999 04 0 110 150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</si>
</sst>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7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0" fontId="14" fillId="0" borderId="0" xfId="0" applyFont="1"/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1"/>
  <sheetViews>
    <sheetView tabSelected="1" view="pageBreakPreview" zoomScale="90" zoomScaleNormal="90" zoomScaleSheetLayoutView="90" zoomScalePageLayoutView="81" workbookViewId="0">
      <selection activeCell="B7" sqref="B7:B9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8" x14ac:dyDescent="0.3">
      <c r="D1" s="62" t="s">
        <v>182</v>
      </c>
      <c r="E1" s="63"/>
    </row>
    <row r="2" spans="1:8" x14ac:dyDescent="0.3">
      <c r="D2" s="64" t="s">
        <v>199</v>
      </c>
      <c r="E2" s="63"/>
    </row>
    <row r="3" spans="1:8" x14ac:dyDescent="0.3">
      <c r="D3" s="64" t="s">
        <v>277</v>
      </c>
      <c r="E3" s="63"/>
    </row>
    <row r="4" spans="1:8" x14ac:dyDescent="0.3">
      <c r="D4" s="54"/>
      <c r="E4" s="53"/>
    </row>
    <row r="5" spans="1:8" ht="21.75" customHeight="1" x14ac:dyDescent="0.3">
      <c r="A5" s="68" t="s">
        <v>231</v>
      </c>
      <c r="B5" s="68"/>
      <c r="C5" s="68"/>
      <c r="D5" s="68"/>
      <c r="E5" s="68"/>
    </row>
    <row r="6" spans="1:8" x14ac:dyDescent="0.3">
      <c r="A6" s="25"/>
      <c r="E6" s="1"/>
    </row>
    <row r="7" spans="1:8" ht="18" customHeight="1" x14ac:dyDescent="0.3">
      <c r="A7" s="69" t="s">
        <v>165</v>
      </c>
      <c r="B7" s="69" t="s">
        <v>0</v>
      </c>
      <c r="C7" s="66" t="s">
        <v>212</v>
      </c>
      <c r="D7" s="65" t="s">
        <v>232</v>
      </c>
      <c r="E7" s="65" t="s">
        <v>233</v>
      </c>
    </row>
    <row r="8" spans="1:8" x14ac:dyDescent="0.3">
      <c r="A8" s="69"/>
      <c r="B8" s="69"/>
      <c r="C8" s="67"/>
      <c r="D8" s="65"/>
      <c r="E8" s="65"/>
    </row>
    <row r="9" spans="1:8" x14ac:dyDescent="0.3">
      <c r="A9" s="69"/>
      <c r="B9" s="69"/>
      <c r="C9" s="67"/>
      <c r="D9" s="65"/>
      <c r="E9" s="65"/>
    </row>
    <row r="10" spans="1:8" x14ac:dyDescent="0.3">
      <c r="A10" s="2"/>
      <c r="B10" s="9" t="s">
        <v>166</v>
      </c>
      <c r="C10" s="19">
        <f>C12+C75</f>
        <v>11780006575.52</v>
      </c>
      <c r="D10" s="3">
        <f>D12+D75</f>
        <v>10998370359.66</v>
      </c>
      <c r="E10" s="3">
        <f>E12+E75</f>
        <v>11059140227.23</v>
      </c>
    </row>
    <row r="11" spans="1:8" x14ac:dyDescent="0.3">
      <c r="A11" s="2"/>
      <c r="B11" s="9"/>
      <c r="C11" s="19"/>
      <c r="D11" s="5"/>
      <c r="E11" s="5"/>
    </row>
    <row r="12" spans="1:8" ht="22.5" customHeight="1" x14ac:dyDescent="0.3">
      <c r="A12" s="26" t="s">
        <v>1</v>
      </c>
      <c r="B12" s="14" t="s">
        <v>2</v>
      </c>
      <c r="C12" s="20">
        <f>C13+C18+C20+C24+C27+C30+C48+C51+C56+C65+C72</f>
        <v>5388661054.0900002</v>
      </c>
      <c r="D12" s="5">
        <f>D13+D18+D20+D24+D27+D30+D48+D51+D56+D65+D72</f>
        <v>5184843400</v>
      </c>
      <c r="E12" s="5">
        <f>E13+E18+E20+E24+E27+E30+E48+E51+E56+E65+E72</f>
        <v>5540512300</v>
      </c>
    </row>
    <row r="13" spans="1:8" ht="22.5" customHeight="1" x14ac:dyDescent="0.3">
      <c r="A13" s="26" t="s">
        <v>3</v>
      </c>
      <c r="B13" s="14" t="s">
        <v>4</v>
      </c>
      <c r="C13" s="21">
        <f>C14</f>
        <v>3641812229.8099999</v>
      </c>
      <c r="D13" s="12">
        <f t="shared" ref="D13:E13" si="0">D14</f>
        <v>3490646300</v>
      </c>
      <c r="E13" s="12">
        <f t="shared" si="0"/>
        <v>3758636600</v>
      </c>
    </row>
    <row r="14" spans="1:8" x14ac:dyDescent="0.3">
      <c r="A14" s="27" t="s">
        <v>5</v>
      </c>
      <c r="B14" s="15" t="s">
        <v>239</v>
      </c>
      <c r="C14" s="22">
        <v>3641812229.8099999</v>
      </c>
      <c r="D14" s="22">
        <v>3490646300</v>
      </c>
      <c r="E14" s="22">
        <v>3758636600</v>
      </c>
    </row>
    <row r="15" spans="1:8" s="18" customFormat="1" ht="131.44999999999999" hidden="1" customHeight="1" x14ac:dyDescent="0.3">
      <c r="A15" s="30" t="s">
        <v>6</v>
      </c>
      <c r="B15" s="29" t="s">
        <v>230</v>
      </c>
      <c r="C15" s="22"/>
      <c r="D15" s="22"/>
      <c r="E15" s="22"/>
      <c r="F15" s="31"/>
      <c r="G15" s="31"/>
      <c r="H15" s="31"/>
    </row>
    <row r="16" spans="1:8" s="18" customFormat="1" ht="112.5" hidden="1" x14ac:dyDescent="0.3">
      <c r="A16" s="30" t="s">
        <v>208</v>
      </c>
      <c r="B16" s="29" t="s">
        <v>210</v>
      </c>
      <c r="C16" s="22"/>
      <c r="D16" s="22"/>
      <c r="E16" s="22"/>
    </row>
    <row r="17" spans="1:5" s="18" customFormat="1" ht="56.25" hidden="1" x14ac:dyDescent="0.3">
      <c r="A17" s="30" t="s">
        <v>209</v>
      </c>
      <c r="B17" s="29" t="s">
        <v>211</v>
      </c>
      <c r="C17" s="22"/>
      <c r="D17" s="22"/>
      <c r="E17" s="22"/>
    </row>
    <row r="18" spans="1:5" ht="40.15" customHeight="1" x14ac:dyDescent="0.3">
      <c r="A18" s="26" t="s">
        <v>7</v>
      </c>
      <c r="B18" s="14" t="s">
        <v>8</v>
      </c>
      <c r="C18" s="20">
        <f>C19</f>
        <v>16964000</v>
      </c>
      <c r="D18" s="5">
        <f t="shared" ref="D18:E18" si="1">D19</f>
        <v>18096600</v>
      </c>
      <c r="E18" s="5">
        <f t="shared" si="1"/>
        <v>24102300</v>
      </c>
    </row>
    <row r="19" spans="1:5" ht="37.5" x14ac:dyDescent="0.3">
      <c r="A19" s="27" t="s">
        <v>9</v>
      </c>
      <c r="B19" s="15" t="s">
        <v>10</v>
      </c>
      <c r="C19" s="22">
        <v>16964000</v>
      </c>
      <c r="D19" s="6">
        <v>18096600</v>
      </c>
      <c r="E19" s="6">
        <v>24102300</v>
      </c>
    </row>
    <row r="20" spans="1:5" ht="24.75" customHeight="1" x14ac:dyDescent="0.3">
      <c r="A20" s="26" t="s">
        <v>11</v>
      </c>
      <c r="B20" s="14" t="s">
        <v>12</v>
      </c>
      <c r="C20" s="21">
        <f>SUM(C21:C23)</f>
        <v>636059811</v>
      </c>
      <c r="D20" s="12">
        <f t="shared" ref="D20:E20" si="2">SUM(D21:D23)</f>
        <v>686927500</v>
      </c>
      <c r="E20" s="12">
        <f t="shared" si="2"/>
        <v>735492400</v>
      </c>
    </row>
    <row r="21" spans="1:5" ht="37.5" x14ac:dyDescent="0.3">
      <c r="A21" s="27" t="s">
        <v>13</v>
      </c>
      <c r="B21" s="15" t="s">
        <v>14</v>
      </c>
      <c r="C21" s="22">
        <v>548000000</v>
      </c>
      <c r="D21" s="6">
        <v>625464000</v>
      </c>
      <c r="E21" s="6">
        <v>672373800</v>
      </c>
    </row>
    <row r="22" spans="1:5" x14ac:dyDescent="0.3">
      <c r="A22" s="27" t="s">
        <v>15</v>
      </c>
      <c r="B22" s="15" t="s">
        <v>16</v>
      </c>
      <c r="C22" s="22">
        <v>236411</v>
      </c>
      <c r="D22" s="6">
        <v>201400</v>
      </c>
      <c r="E22" s="6">
        <v>202400</v>
      </c>
    </row>
    <row r="23" spans="1:5" ht="21.75" customHeight="1" x14ac:dyDescent="0.3">
      <c r="A23" s="27" t="s">
        <v>17</v>
      </c>
      <c r="B23" s="15" t="s">
        <v>18</v>
      </c>
      <c r="C23" s="22">
        <v>87823400</v>
      </c>
      <c r="D23" s="6">
        <v>61262100</v>
      </c>
      <c r="E23" s="6">
        <v>62916200</v>
      </c>
    </row>
    <row r="24" spans="1:5" ht="21.75" customHeight="1" x14ac:dyDescent="0.3">
      <c r="A24" s="26" t="s">
        <v>19</v>
      </c>
      <c r="B24" s="14" t="s">
        <v>20</v>
      </c>
      <c r="C24" s="21">
        <f>C25+C26</f>
        <v>490756217</v>
      </c>
      <c r="D24" s="5">
        <f>D25+D26</f>
        <v>462601600</v>
      </c>
      <c r="E24" s="5">
        <f>E25+E26</f>
        <v>486484200</v>
      </c>
    </row>
    <row r="25" spans="1:5" x14ac:dyDescent="0.3">
      <c r="A25" s="27" t="s">
        <v>21</v>
      </c>
      <c r="B25" s="15" t="s">
        <v>22</v>
      </c>
      <c r="C25" s="22">
        <v>217689700</v>
      </c>
      <c r="D25" s="6">
        <v>235975600</v>
      </c>
      <c r="E25" s="6">
        <v>255325600</v>
      </c>
    </row>
    <row r="26" spans="1:5" x14ac:dyDescent="0.3">
      <c r="A26" s="27" t="s">
        <v>23</v>
      </c>
      <c r="B26" s="15" t="s">
        <v>24</v>
      </c>
      <c r="C26" s="22">
        <v>273066517</v>
      </c>
      <c r="D26" s="6">
        <v>226626000</v>
      </c>
      <c r="E26" s="6">
        <v>231158600</v>
      </c>
    </row>
    <row r="27" spans="1:5" ht="20.25" customHeight="1" x14ac:dyDescent="0.3">
      <c r="A27" s="26" t="s">
        <v>25</v>
      </c>
      <c r="B27" s="14" t="s">
        <v>26</v>
      </c>
      <c r="C27" s="20">
        <f>C28+C29</f>
        <v>133337160.84</v>
      </c>
      <c r="D27" s="5">
        <f t="shared" ref="D27:E27" si="3">D28+D29</f>
        <v>95082100</v>
      </c>
      <c r="E27" s="5">
        <f t="shared" si="3"/>
        <v>97454700</v>
      </c>
    </row>
    <row r="28" spans="1:5" ht="37.5" x14ac:dyDescent="0.3">
      <c r="A28" s="27" t="s">
        <v>27</v>
      </c>
      <c r="B28" s="15" t="s">
        <v>28</v>
      </c>
      <c r="C28" s="22">
        <v>132944660.84</v>
      </c>
      <c r="D28" s="6">
        <v>94773100</v>
      </c>
      <c r="E28" s="6">
        <v>97139500</v>
      </c>
    </row>
    <row r="29" spans="1:5" ht="37.5" x14ac:dyDescent="0.3">
      <c r="A29" s="27" t="s">
        <v>29</v>
      </c>
      <c r="B29" s="15" t="s">
        <v>30</v>
      </c>
      <c r="C29" s="22">
        <v>392500</v>
      </c>
      <c r="D29" s="6">
        <v>309000</v>
      </c>
      <c r="E29" s="6">
        <v>315200</v>
      </c>
    </row>
    <row r="30" spans="1:5" ht="53.45" customHeight="1" x14ac:dyDescent="0.3">
      <c r="A30" s="26" t="s">
        <v>31</v>
      </c>
      <c r="B30" s="14" t="s">
        <v>32</v>
      </c>
      <c r="C30" s="20">
        <f>C32+C33+C34+C36+C39+C41+C43</f>
        <v>193977600</v>
      </c>
      <c r="D30" s="5">
        <f>D32+D33+D34+D36+D39+D41+D43</f>
        <v>208496700</v>
      </c>
      <c r="E30" s="5">
        <f>E32+E33+E34+E36+E39+E41+E43</f>
        <v>216836600</v>
      </c>
    </row>
    <row r="31" spans="1:5" ht="89.45" customHeight="1" x14ac:dyDescent="0.3">
      <c r="A31" s="27" t="s">
        <v>33</v>
      </c>
      <c r="B31" s="15" t="s">
        <v>34</v>
      </c>
      <c r="C31" s="22">
        <f>C32+C33+C34</f>
        <v>156506500</v>
      </c>
      <c r="D31" s="6">
        <f t="shared" ref="D31:E31" si="4">D32+D33+D34</f>
        <v>169526800</v>
      </c>
      <c r="E31" s="6">
        <f t="shared" si="4"/>
        <v>176307900</v>
      </c>
    </row>
    <row r="32" spans="1:5" ht="73.150000000000006" customHeight="1" x14ac:dyDescent="0.3">
      <c r="A32" s="27" t="s">
        <v>35</v>
      </c>
      <c r="B32" s="15" t="s">
        <v>36</v>
      </c>
      <c r="C32" s="22">
        <v>83724400</v>
      </c>
      <c r="D32" s="6">
        <v>93833392.200000003</v>
      </c>
      <c r="E32" s="6">
        <v>97586717.099999994</v>
      </c>
    </row>
    <row r="33" spans="1:5" ht="78" customHeight="1" x14ac:dyDescent="0.3">
      <c r="A33" s="27" t="s">
        <v>37</v>
      </c>
      <c r="B33" s="15" t="s">
        <v>38</v>
      </c>
      <c r="C33" s="22">
        <v>43300000</v>
      </c>
      <c r="D33" s="6">
        <v>45032007.799999997</v>
      </c>
      <c r="E33" s="6">
        <v>46833282.899999999</v>
      </c>
    </row>
    <row r="34" spans="1:5" ht="40.5" customHeight="1" x14ac:dyDescent="0.3">
      <c r="A34" s="27" t="s">
        <v>39</v>
      </c>
      <c r="B34" s="15" t="s">
        <v>40</v>
      </c>
      <c r="C34" s="22">
        <f>C35</f>
        <v>29482100</v>
      </c>
      <c r="D34" s="6">
        <f t="shared" ref="D34:E34" si="5">D35</f>
        <v>30661400</v>
      </c>
      <c r="E34" s="6">
        <f t="shared" si="5"/>
        <v>31887900</v>
      </c>
    </row>
    <row r="35" spans="1:5" ht="37.5" x14ac:dyDescent="0.3">
      <c r="A35" s="27" t="s">
        <v>41</v>
      </c>
      <c r="B35" s="15" t="s">
        <v>42</v>
      </c>
      <c r="C35" s="22">
        <v>29482100</v>
      </c>
      <c r="D35" s="6">
        <v>30661400</v>
      </c>
      <c r="E35" s="6">
        <v>31887900</v>
      </c>
    </row>
    <row r="36" spans="1:5" ht="38.450000000000003" customHeight="1" x14ac:dyDescent="0.3">
      <c r="A36" s="27" t="s">
        <v>43</v>
      </c>
      <c r="B36" s="15" t="s">
        <v>44</v>
      </c>
      <c r="C36" s="22">
        <f>C37+C38</f>
        <v>1806800</v>
      </c>
      <c r="D36" s="22">
        <f>D37+D38</f>
        <v>1879050</v>
      </c>
      <c r="E36" s="22">
        <f t="shared" ref="E36" si="6">E37+E38</f>
        <v>1954240</v>
      </c>
    </row>
    <row r="37" spans="1:5" ht="114" customHeight="1" x14ac:dyDescent="0.3">
      <c r="A37" s="27" t="s">
        <v>45</v>
      </c>
      <c r="B37" s="15" t="s">
        <v>46</v>
      </c>
      <c r="C37" s="22">
        <v>1706800</v>
      </c>
      <c r="D37" s="6">
        <v>1775050</v>
      </c>
      <c r="E37" s="6">
        <v>1846070</v>
      </c>
    </row>
    <row r="38" spans="1:5" ht="94.15" customHeight="1" x14ac:dyDescent="0.3">
      <c r="A38" s="27" t="s">
        <v>214</v>
      </c>
      <c r="B38" s="15" t="s">
        <v>213</v>
      </c>
      <c r="C38" s="22">
        <v>100000</v>
      </c>
      <c r="D38" s="6">
        <v>104000</v>
      </c>
      <c r="E38" s="6">
        <v>108170</v>
      </c>
    </row>
    <row r="39" spans="1:5" ht="58.15" customHeight="1" x14ac:dyDescent="0.3">
      <c r="A39" s="27" t="s">
        <v>194</v>
      </c>
      <c r="B39" s="15" t="s">
        <v>192</v>
      </c>
      <c r="C39" s="22">
        <f>C40</f>
        <v>31300</v>
      </c>
      <c r="D39" s="22">
        <f t="shared" ref="D39:E39" si="7">D40</f>
        <v>32550</v>
      </c>
      <c r="E39" s="22">
        <f t="shared" si="7"/>
        <v>33860</v>
      </c>
    </row>
    <row r="40" spans="1:5" ht="130.15" customHeight="1" x14ac:dyDescent="0.3">
      <c r="A40" s="27" t="s">
        <v>195</v>
      </c>
      <c r="B40" s="15" t="s">
        <v>193</v>
      </c>
      <c r="C40" s="22">
        <v>31300</v>
      </c>
      <c r="D40" s="6">
        <v>32550</v>
      </c>
      <c r="E40" s="6">
        <v>33860</v>
      </c>
    </row>
    <row r="41" spans="1:5" ht="23.25" customHeight="1" x14ac:dyDescent="0.3">
      <c r="A41" s="27" t="s">
        <v>47</v>
      </c>
      <c r="B41" s="15" t="s">
        <v>48</v>
      </c>
      <c r="C41" s="22">
        <f>C42</f>
        <v>4900</v>
      </c>
      <c r="D41" s="6">
        <f t="shared" ref="D41:E41" si="8">D42</f>
        <v>5100</v>
      </c>
      <c r="E41" s="6">
        <f t="shared" si="8"/>
        <v>5300</v>
      </c>
    </row>
    <row r="42" spans="1:5" ht="56.25" x14ac:dyDescent="0.3">
      <c r="A42" s="27" t="s">
        <v>49</v>
      </c>
      <c r="B42" s="15" t="s">
        <v>50</v>
      </c>
      <c r="C42" s="22">
        <v>4900</v>
      </c>
      <c r="D42" s="6">
        <v>5100</v>
      </c>
      <c r="E42" s="6">
        <v>5300</v>
      </c>
    </row>
    <row r="43" spans="1:5" ht="93.75" x14ac:dyDescent="0.3">
      <c r="A43" s="27" t="s">
        <v>51</v>
      </c>
      <c r="B43" s="15" t="s">
        <v>52</v>
      </c>
      <c r="C43" s="22">
        <f>C44+C46</f>
        <v>35628100</v>
      </c>
      <c r="D43" s="22">
        <f t="shared" ref="D43:E43" si="9">D44+D46</f>
        <v>37053200</v>
      </c>
      <c r="E43" s="22">
        <f t="shared" si="9"/>
        <v>38535300</v>
      </c>
    </row>
    <row r="44" spans="1:5" ht="93.75" x14ac:dyDescent="0.3">
      <c r="A44" s="27" t="s">
        <v>238</v>
      </c>
      <c r="B44" s="15" t="s">
        <v>54</v>
      </c>
      <c r="C44" s="22">
        <v>22293000</v>
      </c>
      <c r="D44" s="6">
        <v>23184700</v>
      </c>
      <c r="E44" s="6">
        <v>24112100</v>
      </c>
    </row>
    <row r="45" spans="1:5" ht="78" customHeight="1" x14ac:dyDescent="0.3">
      <c r="A45" s="27" t="s">
        <v>53</v>
      </c>
      <c r="B45" s="15" t="s">
        <v>54</v>
      </c>
      <c r="C45" s="22">
        <v>22293000</v>
      </c>
      <c r="D45" s="6">
        <v>23184700</v>
      </c>
      <c r="E45" s="6">
        <v>24112100</v>
      </c>
    </row>
    <row r="46" spans="1:5" ht="112.5" customHeight="1" x14ac:dyDescent="0.3">
      <c r="A46" s="27" t="s">
        <v>55</v>
      </c>
      <c r="B46" s="15" t="s">
        <v>56</v>
      </c>
      <c r="C46" s="22">
        <f>C47</f>
        <v>13335100</v>
      </c>
      <c r="D46" s="22">
        <f t="shared" ref="D46:E46" si="10">D47</f>
        <v>13868500</v>
      </c>
      <c r="E46" s="22">
        <f t="shared" si="10"/>
        <v>14423200</v>
      </c>
    </row>
    <row r="47" spans="1:5" ht="93.6" customHeight="1" x14ac:dyDescent="0.3">
      <c r="A47" s="27" t="s">
        <v>57</v>
      </c>
      <c r="B47" s="15" t="s">
        <v>58</v>
      </c>
      <c r="C47" s="22">
        <v>13335100</v>
      </c>
      <c r="D47" s="6">
        <v>13868500</v>
      </c>
      <c r="E47" s="6">
        <v>14423200</v>
      </c>
    </row>
    <row r="48" spans="1:5" ht="20.25" customHeight="1" x14ac:dyDescent="0.3">
      <c r="A48" s="26" t="s">
        <v>59</v>
      </c>
      <c r="B48" s="14" t="s">
        <v>60</v>
      </c>
      <c r="C48" s="21">
        <f>C49+C50</f>
        <v>69456500</v>
      </c>
      <c r="D48" s="5">
        <f t="shared" ref="D48:E48" si="11">D49+D50</f>
        <v>72234800</v>
      </c>
      <c r="E48" s="5">
        <f t="shared" si="11"/>
        <v>75124200</v>
      </c>
    </row>
    <row r="49" spans="1:5" x14ac:dyDescent="0.3">
      <c r="A49" s="27" t="s">
        <v>61</v>
      </c>
      <c r="B49" s="15" t="s">
        <v>62</v>
      </c>
      <c r="C49" s="22">
        <v>69407000</v>
      </c>
      <c r="D49" s="6">
        <v>72183300</v>
      </c>
      <c r="E49" s="6">
        <v>75070600</v>
      </c>
    </row>
    <row r="50" spans="1:5" x14ac:dyDescent="0.3">
      <c r="A50" s="27" t="s">
        <v>63</v>
      </c>
      <c r="B50" s="15" t="s">
        <v>64</v>
      </c>
      <c r="C50" s="22">
        <v>49500</v>
      </c>
      <c r="D50" s="6">
        <v>51500</v>
      </c>
      <c r="E50" s="6">
        <v>53600</v>
      </c>
    </row>
    <row r="51" spans="1:5" ht="37.5" x14ac:dyDescent="0.3">
      <c r="A51" s="26" t="s">
        <v>65</v>
      </c>
      <c r="B51" s="14" t="s">
        <v>66</v>
      </c>
      <c r="C51" s="21">
        <f>C54+C52</f>
        <v>12917863.699999999</v>
      </c>
      <c r="D51" s="21">
        <f t="shared" ref="D51:E51" si="12">D54+D52</f>
        <v>13365900</v>
      </c>
      <c r="E51" s="21">
        <f t="shared" si="12"/>
        <v>13900500</v>
      </c>
    </row>
    <row r="52" spans="1:5" x14ac:dyDescent="0.3">
      <c r="A52" s="27" t="s">
        <v>202</v>
      </c>
      <c r="B52" s="15" t="s">
        <v>204</v>
      </c>
      <c r="C52" s="23">
        <f>C53</f>
        <v>7785900</v>
      </c>
      <c r="D52" s="23">
        <f t="shared" ref="D52:E52" si="13">D53</f>
        <v>8097300</v>
      </c>
      <c r="E52" s="23">
        <f t="shared" si="13"/>
        <v>8421200</v>
      </c>
    </row>
    <row r="53" spans="1:5" ht="37.5" x14ac:dyDescent="0.3">
      <c r="A53" s="27" t="s">
        <v>203</v>
      </c>
      <c r="B53" s="15" t="s">
        <v>205</v>
      </c>
      <c r="C53" s="23">
        <v>7785900</v>
      </c>
      <c r="D53" s="13">
        <v>8097300</v>
      </c>
      <c r="E53" s="13">
        <v>8421200</v>
      </c>
    </row>
    <row r="54" spans="1:5" x14ac:dyDescent="0.3">
      <c r="A54" s="27" t="s">
        <v>67</v>
      </c>
      <c r="B54" s="15" t="s">
        <v>68</v>
      </c>
      <c r="C54" s="23">
        <f>C55</f>
        <v>5131963.7</v>
      </c>
      <c r="D54" s="6">
        <f t="shared" ref="D54:E54" si="14">D55</f>
        <v>5268600</v>
      </c>
      <c r="E54" s="6">
        <f t="shared" si="14"/>
        <v>5479300</v>
      </c>
    </row>
    <row r="55" spans="1:5" ht="23.25" customHeight="1" x14ac:dyDescent="0.3">
      <c r="A55" s="27" t="s">
        <v>69</v>
      </c>
      <c r="B55" s="15" t="s">
        <v>70</v>
      </c>
      <c r="C55" s="22">
        <f>5066000+65963.7</f>
        <v>5131963.7</v>
      </c>
      <c r="D55" s="6">
        <v>5268600</v>
      </c>
      <c r="E55" s="6">
        <v>5479300</v>
      </c>
    </row>
    <row r="56" spans="1:5" ht="37.5" x14ac:dyDescent="0.3">
      <c r="A56" s="26" t="s">
        <v>71</v>
      </c>
      <c r="B56" s="14" t="s">
        <v>72</v>
      </c>
      <c r="C56" s="21">
        <f>C57+C59+C61+C63</f>
        <v>149593700</v>
      </c>
      <c r="D56" s="12">
        <f>D57+D59+D61+D63</f>
        <v>74334300</v>
      </c>
      <c r="E56" s="12">
        <f>E57+E59+E61+E63</f>
        <v>66900900</v>
      </c>
    </row>
    <row r="57" spans="1:5" ht="76.900000000000006" customHeight="1" x14ac:dyDescent="0.3">
      <c r="A57" s="27" t="s">
        <v>73</v>
      </c>
      <c r="B57" s="15" t="s">
        <v>74</v>
      </c>
      <c r="C57" s="22">
        <f>C58</f>
        <v>593700</v>
      </c>
      <c r="D57" s="6">
        <f t="shared" ref="D57:E57" si="15">D58</f>
        <v>534300</v>
      </c>
      <c r="E57" s="6">
        <f t="shared" si="15"/>
        <v>480900</v>
      </c>
    </row>
    <row r="58" spans="1:5" ht="99" customHeight="1" x14ac:dyDescent="0.3">
      <c r="A58" s="27" t="s">
        <v>75</v>
      </c>
      <c r="B58" s="15" t="s">
        <v>76</v>
      </c>
      <c r="C58" s="22">
        <v>593700</v>
      </c>
      <c r="D58" s="6">
        <v>534300</v>
      </c>
      <c r="E58" s="6">
        <v>480900</v>
      </c>
    </row>
    <row r="59" spans="1:5" ht="37.5" x14ac:dyDescent="0.3">
      <c r="A59" s="27" t="s">
        <v>77</v>
      </c>
      <c r="B59" s="15" t="s">
        <v>78</v>
      </c>
      <c r="C59" s="22">
        <f>C60</f>
        <v>45000000</v>
      </c>
      <c r="D59" s="6">
        <f t="shared" ref="D59:E59" si="16">D60</f>
        <v>40500000</v>
      </c>
      <c r="E59" s="6">
        <f t="shared" si="16"/>
        <v>36450000</v>
      </c>
    </row>
    <row r="60" spans="1:5" ht="39" customHeight="1" x14ac:dyDescent="0.3">
      <c r="A60" s="27" t="s">
        <v>79</v>
      </c>
      <c r="B60" s="15" t="s">
        <v>80</v>
      </c>
      <c r="C60" s="22">
        <v>45000000</v>
      </c>
      <c r="D60" s="6">
        <v>40500000</v>
      </c>
      <c r="E60" s="6">
        <v>36450000</v>
      </c>
    </row>
    <row r="61" spans="1:5" ht="75" x14ac:dyDescent="0.3">
      <c r="A61" s="27" t="s">
        <v>81</v>
      </c>
      <c r="B61" s="15" t="s">
        <v>82</v>
      </c>
      <c r="C61" s="22">
        <f>C62</f>
        <v>20000000</v>
      </c>
      <c r="D61" s="6">
        <f t="shared" ref="D61:E61" si="17">D62</f>
        <v>18000000</v>
      </c>
      <c r="E61" s="6">
        <f t="shared" si="17"/>
        <v>16200000</v>
      </c>
    </row>
    <row r="62" spans="1:5" ht="72" customHeight="1" x14ac:dyDescent="0.3">
      <c r="A62" s="27" t="s">
        <v>83</v>
      </c>
      <c r="B62" s="15" t="s">
        <v>84</v>
      </c>
      <c r="C62" s="22">
        <v>20000000</v>
      </c>
      <c r="D62" s="6">
        <v>18000000</v>
      </c>
      <c r="E62" s="6">
        <v>16200000</v>
      </c>
    </row>
    <row r="63" spans="1:5" ht="37.5" x14ac:dyDescent="0.3">
      <c r="A63" s="27" t="s">
        <v>85</v>
      </c>
      <c r="B63" s="15" t="s">
        <v>86</v>
      </c>
      <c r="C63" s="22">
        <f>C64</f>
        <v>84000000</v>
      </c>
      <c r="D63" s="6">
        <f t="shared" ref="D63:E63" si="18">D64</f>
        <v>15300000</v>
      </c>
      <c r="E63" s="6">
        <f t="shared" si="18"/>
        <v>13770000</v>
      </c>
    </row>
    <row r="64" spans="1:5" ht="38.25" customHeight="1" x14ac:dyDescent="0.3">
      <c r="A64" s="27" t="s">
        <v>87</v>
      </c>
      <c r="B64" s="15" t="s">
        <v>88</v>
      </c>
      <c r="C64" s="22">
        <v>84000000</v>
      </c>
      <c r="D64" s="6">
        <v>15300000</v>
      </c>
      <c r="E64" s="6">
        <v>13770000</v>
      </c>
    </row>
    <row r="65" spans="1:8" ht="20.25" customHeight="1" x14ac:dyDescent="0.3">
      <c r="A65" s="26" t="s">
        <v>89</v>
      </c>
      <c r="B65" s="14" t="s">
        <v>90</v>
      </c>
      <c r="C65" s="21">
        <f>C66+C68+C69+C67</f>
        <v>42792123.219999999</v>
      </c>
      <c r="D65" s="21">
        <f t="shared" ref="D65" si="19">D66+D68+D69+D67</f>
        <v>62576100</v>
      </c>
      <c r="E65" s="21">
        <f>E66+E68+E69+E67</f>
        <v>65079100</v>
      </c>
    </row>
    <row r="66" spans="1:8" ht="37.5" x14ac:dyDescent="0.3">
      <c r="A66" s="27" t="s">
        <v>91</v>
      </c>
      <c r="B66" s="15" t="s">
        <v>92</v>
      </c>
      <c r="C66" s="22">
        <v>3034080</v>
      </c>
      <c r="D66" s="6">
        <v>3155450</v>
      </c>
      <c r="E66" s="6">
        <v>3281660</v>
      </c>
      <c r="F66" s="10"/>
      <c r="G66" s="10"/>
      <c r="H66" s="10"/>
    </row>
    <row r="67" spans="1:8" ht="56.25" x14ac:dyDescent="0.3">
      <c r="A67" s="27" t="s">
        <v>240</v>
      </c>
      <c r="B67" s="15" t="s">
        <v>241</v>
      </c>
      <c r="C67" s="22">
        <v>1543230</v>
      </c>
      <c r="D67" s="6">
        <v>1604960</v>
      </c>
      <c r="E67" s="6">
        <v>1669160</v>
      </c>
      <c r="F67" s="10"/>
      <c r="G67" s="10"/>
      <c r="H67" s="10"/>
    </row>
    <row r="68" spans="1:8" ht="116.25" customHeight="1" x14ac:dyDescent="0.3">
      <c r="A68" s="27" t="s">
        <v>93</v>
      </c>
      <c r="B68" s="15" t="s">
        <v>94</v>
      </c>
      <c r="C68" s="22">
        <v>4219990</v>
      </c>
      <c r="D68" s="6">
        <v>4388690</v>
      </c>
      <c r="E68" s="6">
        <v>4564280</v>
      </c>
    </row>
    <row r="69" spans="1:8" x14ac:dyDescent="0.3">
      <c r="A69" s="27" t="s">
        <v>95</v>
      </c>
      <c r="B69" s="15" t="s">
        <v>96</v>
      </c>
      <c r="C69" s="22">
        <v>33994823.219999999</v>
      </c>
      <c r="D69" s="6">
        <v>53427000</v>
      </c>
      <c r="E69" s="6">
        <v>55564000</v>
      </c>
    </row>
    <row r="70" spans="1:8" x14ac:dyDescent="0.3">
      <c r="A70" s="27"/>
      <c r="B70" s="15" t="s">
        <v>167</v>
      </c>
      <c r="C70" s="22"/>
      <c r="D70" s="6"/>
      <c r="E70" s="6"/>
    </row>
    <row r="71" spans="1:8" ht="75" x14ac:dyDescent="0.3">
      <c r="A71" s="27" t="s">
        <v>206</v>
      </c>
      <c r="B71" s="29" t="s">
        <v>207</v>
      </c>
      <c r="C71" s="22">
        <v>32500000</v>
      </c>
      <c r="D71" s="22">
        <v>52000000</v>
      </c>
      <c r="E71" s="22">
        <v>54080000</v>
      </c>
      <c r="F71" s="10"/>
    </row>
    <row r="72" spans="1:8" ht="21" customHeight="1" x14ac:dyDescent="0.3">
      <c r="A72" s="26" t="s">
        <v>187</v>
      </c>
      <c r="B72" s="16" t="s">
        <v>188</v>
      </c>
      <c r="C72" s="21">
        <f>C73+C74</f>
        <v>993848.52</v>
      </c>
      <c r="D72" s="21">
        <f t="shared" ref="D72:E72" si="20">D73+D74</f>
        <v>481500</v>
      </c>
      <c r="E72" s="21">
        <f t="shared" si="20"/>
        <v>500800</v>
      </c>
    </row>
    <row r="73" spans="1:8" x14ac:dyDescent="0.3">
      <c r="A73" s="28" t="s">
        <v>190</v>
      </c>
      <c r="B73" s="17" t="s">
        <v>191</v>
      </c>
      <c r="C73" s="23">
        <v>463000</v>
      </c>
      <c r="D73" s="13">
        <v>481500</v>
      </c>
      <c r="E73" s="13">
        <v>500800</v>
      </c>
    </row>
    <row r="74" spans="1:8" x14ac:dyDescent="0.3">
      <c r="A74" s="28" t="s">
        <v>242</v>
      </c>
      <c r="B74" s="17" t="s">
        <v>243</v>
      </c>
      <c r="C74" s="23">
        <v>530848.52</v>
      </c>
      <c r="D74" s="13">
        <v>0</v>
      </c>
      <c r="E74" s="13">
        <v>0</v>
      </c>
    </row>
    <row r="75" spans="1:8" ht="21.75" customHeight="1" x14ac:dyDescent="0.3">
      <c r="A75" s="26" t="s">
        <v>97</v>
      </c>
      <c r="B75" s="14" t="s">
        <v>98</v>
      </c>
      <c r="C75" s="20">
        <f>C76+C184+C186+C180+C182</f>
        <v>6391345521.4300003</v>
      </c>
      <c r="D75" s="20">
        <f t="shared" ref="D75:E75" si="21">D76+D184+D186+D180+D182</f>
        <v>5813526959.6599998</v>
      </c>
      <c r="E75" s="20">
        <f t="shared" si="21"/>
        <v>5518627927.2299995</v>
      </c>
    </row>
    <row r="76" spans="1:8" ht="38.25" customHeight="1" x14ac:dyDescent="0.3">
      <c r="A76" s="26" t="s">
        <v>99</v>
      </c>
      <c r="B76" s="14" t="s">
        <v>100</v>
      </c>
      <c r="C76" s="20">
        <f>C77+C80+C141+C173</f>
        <v>5981010738.2799997</v>
      </c>
      <c r="D76" s="20">
        <f t="shared" ref="D76:E76" si="22">D77+D80+D141+D173</f>
        <v>5813526959.6599998</v>
      </c>
      <c r="E76" s="20">
        <f t="shared" si="22"/>
        <v>5518627927.2299995</v>
      </c>
      <c r="G76" s="10"/>
    </row>
    <row r="77" spans="1:8" s="7" customFormat="1" ht="23.25" customHeight="1" x14ac:dyDescent="0.3">
      <c r="A77" s="26" t="s">
        <v>101</v>
      </c>
      <c r="B77" s="14" t="s">
        <v>102</v>
      </c>
      <c r="C77" s="20">
        <f>C78+C79</f>
        <v>1041651900</v>
      </c>
      <c r="D77" s="5">
        <f t="shared" ref="D77:E77" si="23">D78+D79</f>
        <v>1173621000</v>
      </c>
      <c r="E77" s="5">
        <f t="shared" si="23"/>
        <v>1326744200</v>
      </c>
    </row>
    <row r="78" spans="1:8" ht="38.25" customHeight="1" x14ac:dyDescent="0.3">
      <c r="A78" s="27" t="s">
        <v>103</v>
      </c>
      <c r="B78" s="15" t="s">
        <v>104</v>
      </c>
      <c r="C78" s="22">
        <v>30728200</v>
      </c>
      <c r="D78" s="6">
        <v>2581100</v>
      </c>
      <c r="E78" s="6">
        <v>79257700</v>
      </c>
    </row>
    <row r="79" spans="1:8" ht="37.5" x14ac:dyDescent="0.3">
      <c r="A79" s="27" t="s">
        <v>105</v>
      </c>
      <c r="B79" s="15" t="s">
        <v>106</v>
      </c>
      <c r="C79" s="22">
        <v>1010923700</v>
      </c>
      <c r="D79" s="6">
        <v>1171039900</v>
      </c>
      <c r="E79" s="6">
        <v>1247486500</v>
      </c>
    </row>
    <row r="80" spans="1:8" s="7" customFormat="1" ht="37.5" x14ac:dyDescent="0.3">
      <c r="A80" s="26" t="s">
        <v>107</v>
      </c>
      <c r="B80" s="14" t="s">
        <v>108</v>
      </c>
      <c r="C80" s="21">
        <f>C81+C83+C89+C95+C98+C104+C116+C92+C101+C107+C110+C113+C85+C87</f>
        <v>1276915588.28</v>
      </c>
      <c r="D80" s="21">
        <f t="shared" ref="D80:E80" si="24">D81+D83+D89+D95+D98+D104+D116+D92+D101+D107+D110+D113</f>
        <v>987177018.65999985</v>
      </c>
      <c r="E80" s="21">
        <f t="shared" si="24"/>
        <v>552748547.23000002</v>
      </c>
    </row>
    <row r="81" spans="1:5" s="33" customFormat="1" ht="37.5" x14ac:dyDescent="0.3">
      <c r="A81" s="39" t="s">
        <v>109</v>
      </c>
      <c r="B81" s="35" t="s">
        <v>110</v>
      </c>
      <c r="C81" s="37">
        <f>C82</f>
        <v>138842500</v>
      </c>
      <c r="D81" s="37">
        <f t="shared" ref="D81:E81" si="25">D82</f>
        <v>102856700</v>
      </c>
      <c r="E81" s="37">
        <f t="shared" si="25"/>
        <v>0</v>
      </c>
    </row>
    <row r="82" spans="1:5" s="33" customFormat="1" ht="37.5" x14ac:dyDescent="0.3">
      <c r="A82" s="39" t="s">
        <v>112</v>
      </c>
      <c r="B82" s="35" t="s">
        <v>111</v>
      </c>
      <c r="C82" s="37">
        <v>138842500</v>
      </c>
      <c r="D82" s="37">
        <v>102856700</v>
      </c>
      <c r="E82" s="37">
        <v>0</v>
      </c>
    </row>
    <row r="83" spans="1:5" s="33" customFormat="1" ht="93.75" x14ac:dyDescent="0.3">
      <c r="A83" s="39" t="s">
        <v>113</v>
      </c>
      <c r="B83" s="35" t="s">
        <v>114</v>
      </c>
      <c r="C83" s="36">
        <f>C84</f>
        <v>220982000</v>
      </c>
      <c r="D83" s="37">
        <f t="shared" ref="D83:E83" si="26">D84</f>
        <v>57531800</v>
      </c>
      <c r="E83" s="37">
        <f t="shared" si="26"/>
        <v>0</v>
      </c>
    </row>
    <row r="84" spans="1:5" s="33" customFormat="1" ht="98.25" customHeight="1" x14ac:dyDescent="0.3">
      <c r="A84" s="39" t="s">
        <v>116</v>
      </c>
      <c r="B84" s="35" t="s">
        <v>115</v>
      </c>
      <c r="C84" s="37">
        <v>220982000</v>
      </c>
      <c r="D84" s="37">
        <v>57531800</v>
      </c>
      <c r="E84" s="37">
        <v>0</v>
      </c>
    </row>
    <row r="85" spans="1:5" s="33" customFormat="1" ht="112.5" x14ac:dyDescent="0.3">
      <c r="A85" s="39" t="s">
        <v>286</v>
      </c>
      <c r="B85" s="35" t="s">
        <v>288</v>
      </c>
      <c r="C85" s="37">
        <f>C86</f>
        <v>108842312.99000001</v>
      </c>
      <c r="D85" s="37">
        <f t="shared" ref="D85:E85" si="27">D86</f>
        <v>0</v>
      </c>
      <c r="E85" s="37">
        <f t="shared" si="27"/>
        <v>0</v>
      </c>
    </row>
    <row r="86" spans="1:5" s="33" customFormat="1" ht="112.5" x14ac:dyDescent="0.3">
      <c r="A86" s="39" t="s">
        <v>287</v>
      </c>
      <c r="B86" s="35" t="s">
        <v>288</v>
      </c>
      <c r="C86" s="22">
        <v>108842312.99000001</v>
      </c>
      <c r="D86" s="37">
        <v>0</v>
      </c>
      <c r="E86" s="37">
        <v>0</v>
      </c>
    </row>
    <row r="87" spans="1:5" s="33" customFormat="1" ht="93.75" x14ac:dyDescent="0.3">
      <c r="A87" s="39" t="s">
        <v>289</v>
      </c>
      <c r="B87" s="35" t="s">
        <v>291</v>
      </c>
      <c r="C87" s="37">
        <f>C88</f>
        <v>128959796.68000001</v>
      </c>
      <c r="D87" s="37">
        <f t="shared" ref="D87" si="28">D88</f>
        <v>0</v>
      </c>
      <c r="E87" s="37">
        <f t="shared" ref="E87" si="29">E88</f>
        <v>0</v>
      </c>
    </row>
    <row r="88" spans="1:5" s="33" customFormat="1" ht="93.75" x14ac:dyDescent="0.3">
      <c r="A88" s="39" t="s">
        <v>290</v>
      </c>
      <c r="B88" s="35" t="s">
        <v>291</v>
      </c>
      <c r="C88" s="22">
        <v>128959796.68000001</v>
      </c>
      <c r="D88" s="37">
        <v>0</v>
      </c>
      <c r="E88" s="37">
        <v>0</v>
      </c>
    </row>
    <row r="89" spans="1:5" s="33" customFormat="1" ht="59.25" customHeight="1" x14ac:dyDescent="0.3">
      <c r="A89" s="39" t="s">
        <v>117</v>
      </c>
      <c r="B89" s="29" t="s">
        <v>118</v>
      </c>
      <c r="C89" s="22">
        <f>C90+C91</f>
        <v>113039520.84999999</v>
      </c>
      <c r="D89" s="22">
        <f>D90+D91</f>
        <v>104286102.22</v>
      </c>
      <c r="E89" s="22">
        <f>E90+E91</f>
        <v>99356841.949999988</v>
      </c>
    </row>
    <row r="90" spans="1:5" s="33" customFormat="1" ht="58.15" customHeight="1" x14ac:dyDescent="0.3">
      <c r="A90" s="39" t="s">
        <v>120</v>
      </c>
      <c r="B90" s="29" t="s">
        <v>119</v>
      </c>
      <c r="C90" s="22">
        <v>84779640.700000003</v>
      </c>
      <c r="D90" s="22">
        <v>76128854.599999994</v>
      </c>
      <c r="E90" s="22">
        <v>69549789.299999997</v>
      </c>
    </row>
    <row r="91" spans="1:5" s="33" customFormat="1" ht="59.45" customHeight="1" x14ac:dyDescent="0.3">
      <c r="A91" s="39" t="s">
        <v>121</v>
      </c>
      <c r="B91" s="35" t="s">
        <v>119</v>
      </c>
      <c r="C91" s="37">
        <v>28259880.149999999</v>
      </c>
      <c r="D91" s="37">
        <v>28157247.620000001</v>
      </c>
      <c r="E91" s="37">
        <v>29807052.649999999</v>
      </c>
    </row>
    <row r="92" spans="1:5" s="33" customFormat="1" ht="59.45" hidden="1" customHeight="1" x14ac:dyDescent="0.3">
      <c r="A92" s="39" t="s">
        <v>215</v>
      </c>
      <c r="B92" s="29" t="s">
        <v>217</v>
      </c>
      <c r="C92" s="22"/>
      <c r="D92" s="22">
        <f>D93+D94</f>
        <v>0</v>
      </c>
      <c r="E92" s="22">
        <f>E93+E94</f>
        <v>0</v>
      </c>
    </row>
    <row r="93" spans="1:5" s="33" customFormat="1" ht="76.150000000000006" hidden="1" customHeight="1" x14ac:dyDescent="0.3">
      <c r="A93" s="39" t="s">
        <v>216</v>
      </c>
      <c r="B93" s="29" t="s">
        <v>218</v>
      </c>
      <c r="C93" s="22"/>
      <c r="D93" s="22"/>
      <c r="E93" s="22"/>
    </row>
    <row r="94" spans="1:5" s="33" customFormat="1" ht="75" hidden="1" customHeight="1" x14ac:dyDescent="0.3">
      <c r="A94" s="39" t="s">
        <v>219</v>
      </c>
      <c r="B94" s="35" t="s">
        <v>218</v>
      </c>
      <c r="C94" s="37"/>
      <c r="D94" s="37">
        <v>0</v>
      </c>
      <c r="E94" s="37">
        <v>0</v>
      </c>
    </row>
    <row r="95" spans="1:5" s="33" customFormat="1" ht="59.25" customHeight="1" x14ac:dyDescent="0.3">
      <c r="A95" s="39" t="s">
        <v>122</v>
      </c>
      <c r="B95" s="35" t="s">
        <v>123</v>
      </c>
      <c r="C95" s="37">
        <f>C96+C97</f>
        <v>1518591.9</v>
      </c>
      <c r="D95" s="37">
        <f t="shared" ref="D95:E95" si="30">D96+D97</f>
        <v>1757350.87</v>
      </c>
      <c r="E95" s="37">
        <f t="shared" si="30"/>
        <v>1720897.06</v>
      </c>
    </row>
    <row r="96" spans="1:5" s="33" customFormat="1" ht="56.25" customHeight="1" x14ac:dyDescent="0.3">
      <c r="A96" s="39" t="s">
        <v>125</v>
      </c>
      <c r="B96" s="35" t="s">
        <v>124</v>
      </c>
      <c r="C96" s="37">
        <v>1138943.73</v>
      </c>
      <c r="D96" s="37">
        <v>1282857.02</v>
      </c>
      <c r="E96" s="37">
        <v>1204639.83</v>
      </c>
    </row>
    <row r="97" spans="1:5" s="33" customFormat="1" ht="60.75" customHeight="1" x14ac:dyDescent="0.3">
      <c r="A97" s="39" t="s">
        <v>126</v>
      </c>
      <c r="B97" s="35" t="s">
        <v>124</v>
      </c>
      <c r="C97" s="37">
        <v>379648.17</v>
      </c>
      <c r="D97" s="37">
        <v>474493.85</v>
      </c>
      <c r="E97" s="37">
        <v>516257.23</v>
      </c>
    </row>
    <row r="98" spans="1:5" s="33" customFormat="1" ht="37.5" x14ac:dyDescent="0.3">
      <c r="A98" s="39" t="s">
        <v>127</v>
      </c>
      <c r="B98" s="29" t="s">
        <v>128</v>
      </c>
      <c r="C98" s="23">
        <f>C99+C100</f>
        <v>4290272.5199999996</v>
      </c>
      <c r="D98" s="22">
        <f t="shared" ref="D98:E98" si="31">D99+D100</f>
        <v>1298200</v>
      </c>
      <c r="E98" s="22">
        <f t="shared" si="31"/>
        <v>1345600</v>
      </c>
    </row>
    <row r="99" spans="1:5" s="33" customFormat="1" ht="37.5" x14ac:dyDescent="0.3">
      <c r="A99" s="39" t="s">
        <v>130</v>
      </c>
      <c r="B99" s="29" t="s">
        <v>129</v>
      </c>
      <c r="C99" s="22">
        <v>3217701.02</v>
      </c>
      <c r="D99" s="22">
        <v>947700</v>
      </c>
      <c r="E99" s="22">
        <v>941900</v>
      </c>
    </row>
    <row r="100" spans="1:5" s="33" customFormat="1" ht="37.5" x14ac:dyDescent="0.3">
      <c r="A100" s="39" t="s">
        <v>131</v>
      </c>
      <c r="B100" s="29" t="s">
        <v>129</v>
      </c>
      <c r="C100" s="22">
        <v>1072571.5</v>
      </c>
      <c r="D100" s="22">
        <v>350500</v>
      </c>
      <c r="E100" s="22">
        <v>403700</v>
      </c>
    </row>
    <row r="101" spans="1:5" s="33" customFormat="1" ht="37.5" x14ac:dyDescent="0.3">
      <c r="A101" s="39" t="s">
        <v>220</v>
      </c>
      <c r="B101" s="29" t="s">
        <v>221</v>
      </c>
      <c r="C101" s="22">
        <f>C102+C103</f>
        <v>526771.26</v>
      </c>
      <c r="D101" s="22">
        <f t="shared" ref="D101:E101" si="32">D102+D103</f>
        <v>489033.8</v>
      </c>
      <c r="E101" s="22">
        <f t="shared" si="32"/>
        <v>488802.13</v>
      </c>
    </row>
    <row r="102" spans="1:5" s="33" customFormat="1" ht="37.5" x14ac:dyDescent="0.3">
      <c r="A102" s="39" t="s">
        <v>222</v>
      </c>
      <c r="B102" s="29" t="s">
        <v>224</v>
      </c>
      <c r="C102" s="22">
        <v>395077.62</v>
      </c>
      <c r="D102" s="22">
        <v>356994.67</v>
      </c>
      <c r="E102" s="22">
        <v>342161.49</v>
      </c>
    </row>
    <row r="103" spans="1:5" s="33" customFormat="1" ht="37.5" x14ac:dyDescent="0.3">
      <c r="A103" s="39" t="s">
        <v>223</v>
      </c>
      <c r="B103" s="29" t="s">
        <v>224</v>
      </c>
      <c r="C103" s="22">
        <v>131693.64000000001</v>
      </c>
      <c r="D103" s="22">
        <v>132039.13</v>
      </c>
      <c r="E103" s="22">
        <v>146640.64000000001</v>
      </c>
    </row>
    <row r="104" spans="1:5" s="33" customFormat="1" x14ac:dyDescent="0.3">
      <c r="A104" s="39" t="s">
        <v>132</v>
      </c>
      <c r="B104" s="29" t="s">
        <v>133</v>
      </c>
      <c r="C104" s="22">
        <f>C105+C106</f>
        <v>708343.23</v>
      </c>
      <c r="D104" s="22">
        <f t="shared" ref="D104:E104" si="33">D105+D106</f>
        <v>709526.51</v>
      </c>
      <c r="E104" s="22">
        <f t="shared" si="33"/>
        <v>759270.39</v>
      </c>
    </row>
    <row r="105" spans="1:5" s="33" customFormat="1" ht="18" customHeight="1" x14ac:dyDescent="0.3">
      <c r="A105" s="39" t="s">
        <v>134</v>
      </c>
      <c r="B105" s="29" t="s">
        <v>135</v>
      </c>
      <c r="C105" s="22">
        <v>531257.42000000004</v>
      </c>
      <c r="D105" s="22">
        <v>517954.35</v>
      </c>
      <c r="E105" s="22">
        <v>531489.27</v>
      </c>
    </row>
    <row r="106" spans="1:5" s="33" customFormat="1" ht="17.45" customHeight="1" x14ac:dyDescent="0.3">
      <c r="A106" s="39" t="s">
        <v>136</v>
      </c>
      <c r="B106" s="29" t="s">
        <v>135</v>
      </c>
      <c r="C106" s="22">
        <v>177085.81</v>
      </c>
      <c r="D106" s="22">
        <v>191572.16</v>
      </c>
      <c r="E106" s="22">
        <v>227781.12</v>
      </c>
    </row>
    <row r="107" spans="1:5" s="33" customFormat="1" ht="37.5" x14ac:dyDescent="0.3">
      <c r="A107" s="48" t="s">
        <v>244</v>
      </c>
      <c r="B107" s="47" t="s">
        <v>245</v>
      </c>
      <c r="C107" s="22">
        <f>C108+C109</f>
        <v>50828541.670000002</v>
      </c>
      <c r="D107" s="22">
        <f t="shared" ref="D107:E107" si="34">D108+D109</f>
        <v>57502234.039999999</v>
      </c>
      <c r="E107" s="22">
        <f t="shared" si="34"/>
        <v>54547314.350000001</v>
      </c>
    </row>
    <row r="108" spans="1:5" s="33" customFormat="1" ht="37.5" x14ac:dyDescent="0.3">
      <c r="A108" s="48" t="s">
        <v>246</v>
      </c>
      <c r="B108" s="47" t="s">
        <v>247</v>
      </c>
      <c r="C108" s="22">
        <v>48795400</v>
      </c>
      <c r="D108" s="22">
        <v>54052100</v>
      </c>
      <c r="E108" s="22">
        <v>50729000</v>
      </c>
    </row>
    <row r="109" spans="1:5" s="33" customFormat="1" ht="37.5" x14ac:dyDescent="0.3">
      <c r="A109" s="48" t="s">
        <v>248</v>
      </c>
      <c r="B109" s="47" t="s">
        <v>247</v>
      </c>
      <c r="C109" s="22">
        <v>2033141.67</v>
      </c>
      <c r="D109" s="22">
        <v>3450134.04</v>
      </c>
      <c r="E109" s="22">
        <v>3818314.35</v>
      </c>
    </row>
    <row r="110" spans="1:5" s="33" customFormat="1" ht="37.5" x14ac:dyDescent="0.3">
      <c r="A110" s="49" t="s">
        <v>249</v>
      </c>
      <c r="B110" s="47" t="s">
        <v>252</v>
      </c>
      <c r="C110" s="22">
        <f>C111+C112</f>
        <v>15002605</v>
      </c>
      <c r="D110" s="22">
        <f t="shared" ref="D110:E110" si="35">D111+D112</f>
        <v>21276600</v>
      </c>
      <c r="E110" s="22">
        <f t="shared" si="35"/>
        <v>0</v>
      </c>
    </row>
    <row r="111" spans="1:5" s="33" customFormat="1" ht="37.5" x14ac:dyDescent="0.3">
      <c r="A111" s="49" t="s">
        <v>250</v>
      </c>
      <c r="B111" s="47" t="s">
        <v>252</v>
      </c>
      <c r="C111" s="22">
        <v>14402500</v>
      </c>
      <c r="D111" s="22">
        <v>20000000</v>
      </c>
      <c r="E111" s="22">
        <v>0</v>
      </c>
    </row>
    <row r="112" spans="1:5" s="33" customFormat="1" ht="37.5" x14ac:dyDescent="0.3">
      <c r="A112" s="49" t="s">
        <v>251</v>
      </c>
      <c r="B112" s="47" t="s">
        <v>252</v>
      </c>
      <c r="C112" s="22">
        <v>600105</v>
      </c>
      <c r="D112" s="22">
        <v>1276600</v>
      </c>
      <c r="E112" s="22">
        <v>0</v>
      </c>
    </row>
    <row r="113" spans="1:5" s="33" customFormat="1" ht="37.5" x14ac:dyDescent="0.3">
      <c r="A113" s="49" t="s">
        <v>254</v>
      </c>
      <c r="B113" s="47" t="s">
        <v>253</v>
      </c>
      <c r="C113" s="22">
        <f>C114+C115</f>
        <v>0</v>
      </c>
      <c r="D113" s="22">
        <f t="shared" ref="D113:E113" si="36">D114+D115</f>
        <v>0</v>
      </c>
      <c r="E113" s="22">
        <f t="shared" si="36"/>
        <v>136948428.57999998</v>
      </c>
    </row>
    <row r="114" spans="1:5" s="33" customFormat="1" ht="37.5" x14ac:dyDescent="0.3">
      <c r="A114" s="49" t="s">
        <v>255</v>
      </c>
      <c r="B114" s="47" t="s">
        <v>253</v>
      </c>
      <c r="C114" s="22">
        <v>0</v>
      </c>
      <c r="D114" s="22">
        <v>0</v>
      </c>
      <c r="E114" s="22">
        <v>95863900</v>
      </c>
    </row>
    <row r="115" spans="1:5" s="33" customFormat="1" ht="37.5" x14ac:dyDescent="0.3">
      <c r="A115" s="49" t="s">
        <v>256</v>
      </c>
      <c r="B115" s="47" t="s">
        <v>253</v>
      </c>
      <c r="C115" s="22">
        <v>0</v>
      </c>
      <c r="D115" s="22">
        <v>0</v>
      </c>
      <c r="E115" s="22">
        <v>41084528.579999998</v>
      </c>
    </row>
    <row r="116" spans="1:5" s="18" customFormat="1" x14ac:dyDescent="0.3">
      <c r="A116" s="30" t="s">
        <v>137</v>
      </c>
      <c r="B116" s="29" t="s">
        <v>138</v>
      </c>
      <c r="C116" s="22">
        <f>C117</f>
        <v>493374332.18000001</v>
      </c>
      <c r="D116" s="22">
        <f t="shared" ref="D116:E116" si="37">D117</f>
        <v>639469471.21999991</v>
      </c>
      <c r="E116" s="22">
        <f t="shared" si="37"/>
        <v>257581392.76999998</v>
      </c>
    </row>
    <row r="117" spans="1:5" s="18" customFormat="1" x14ac:dyDescent="0.3">
      <c r="A117" s="30" t="s">
        <v>140</v>
      </c>
      <c r="B117" s="29" t="s">
        <v>139</v>
      </c>
      <c r="C117" s="22">
        <f>SUM(C119:C140)</f>
        <v>493374332.18000001</v>
      </c>
      <c r="D117" s="22">
        <f t="shared" ref="D117:E117" si="38">SUM(D119:D140)</f>
        <v>639469471.21999991</v>
      </c>
      <c r="E117" s="22">
        <f t="shared" si="38"/>
        <v>257581392.76999998</v>
      </c>
    </row>
    <row r="118" spans="1:5" s="18" customFormat="1" x14ac:dyDescent="0.3">
      <c r="A118" s="30"/>
      <c r="B118" s="29" t="s">
        <v>167</v>
      </c>
      <c r="C118" s="22"/>
      <c r="D118" s="22"/>
      <c r="E118" s="22"/>
    </row>
    <row r="119" spans="1:5" s="18" customFormat="1" ht="93.6" customHeight="1" x14ac:dyDescent="0.3">
      <c r="A119" s="30"/>
      <c r="B119" s="32" t="s">
        <v>225</v>
      </c>
      <c r="C119" s="22">
        <v>108923300</v>
      </c>
      <c r="D119" s="22">
        <v>108923300</v>
      </c>
      <c r="E119" s="22">
        <v>108923300</v>
      </c>
    </row>
    <row r="120" spans="1:5" s="18" customFormat="1" ht="37.5" x14ac:dyDescent="0.3">
      <c r="A120" s="30"/>
      <c r="B120" s="32" t="s">
        <v>278</v>
      </c>
      <c r="C120" s="22">
        <v>34922762.020000003</v>
      </c>
      <c r="D120" s="22">
        <v>0</v>
      </c>
      <c r="E120" s="22">
        <v>0</v>
      </c>
    </row>
    <row r="121" spans="1:5" s="18" customFormat="1" ht="56.25" x14ac:dyDescent="0.3">
      <c r="A121" s="30"/>
      <c r="B121" s="32" t="s">
        <v>283</v>
      </c>
      <c r="C121" s="22">
        <v>55381000</v>
      </c>
      <c r="D121" s="22">
        <v>0</v>
      </c>
      <c r="E121" s="22">
        <v>0</v>
      </c>
    </row>
    <row r="122" spans="1:5" s="18" customFormat="1" x14ac:dyDescent="0.3">
      <c r="A122" s="30"/>
      <c r="B122" s="32" t="s">
        <v>294</v>
      </c>
      <c r="C122" s="22">
        <v>128333.3</v>
      </c>
      <c r="D122" s="22">
        <v>200800</v>
      </c>
      <c r="E122" s="22">
        <v>200800</v>
      </c>
    </row>
    <row r="123" spans="1:5" s="18" customFormat="1" x14ac:dyDescent="0.3">
      <c r="A123" s="30"/>
      <c r="B123" s="29" t="s">
        <v>257</v>
      </c>
      <c r="C123" s="22">
        <v>9875250</v>
      </c>
      <c r="D123" s="22">
        <v>0</v>
      </c>
      <c r="E123" s="22">
        <v>0</v>
      </c>
    </row>
    <row r="124" spans="1:5" s="18" customFormat="1" ht="21" customHeight="1" x14ac:dyDescent="0.3">
      <c r="A124" s="30"/>
      <c r="B124" s="29" t="s">
        <v>177</v>
      </c>
      <c r="C124" s="22">
        <v>12305540</v>
      </c>
      <c r="D124" s="22">
        <v>13509900</v>
      </c>
      <c r="E124" s="22">
        <v>13509900</v>
      </c>
    </row>
    <row r="125" spans="1:5" s="18" customFormat="1" ht="94.9" customHeight="1" x14ac:dyDescent="0.3">
      <c r="A125" s="30"/>
      <c r="B125" s="29" t="s">
        <v>226</v>
      </c>
      <c r="C125" s="22">
        <v>24613500</v>
      </c>
      <c r="D125" s="22">
        <v>23818500</v>
      </c>
      <c r="E125" s="22">
        <v>23818500</v>
      </c>
    </row>
    <row r="126" spans="1:5" s="18" customFormat="1" ht="75" x14ac:dyDescent="0.3">
      <c r="A126" s="30"/>
      <c r="B126" s="29" t="s">
        <v>178</v>
      </c>
      <c r="C126" s="22">
        <v>33910199.700000003</v>
      </c>
      <c r="D126" s="22">
        <v>31284266.399999999</v>
      </c>
      <c r="E126" s="22">
        <v>29805562.199999999</v>
      </c>
    </row>
    <row r="127" spans="1:5" s="18" customFormat="1" ht="37.5" x14ac:dyDescent="0.3">
      <c r="A127" s="30"/>
      <c r="B127" s="29" t="s">
        <v>227</v>
      </c>
      <c r="C127" s="22">
        <v>14937800</v>
      </c>
      <c r="D127" s="22">
        <v>14937800</v>
      </c>
      <c r="E127" s="22">
        <v>14937800</v>
      </c>
    </row>
    <row r="128" spans="1:5" s="18" customFormat="1" ht="37.5" x14ac:dyDescent="0.3">
      <c r="A128" s="30"/>
      <c r="B128" s="29" t="s">
        <v>234</v>
      </c>
      <c r="C128" s="22">
        <v>0</v>
      </c>
      <c r="D128" s="22">
        <v>396660350.75999999</v>
      </c>
      <c r="E128" s="22">
        <v>0</v>
      </c>
    </row>
    <row r="129" spans="1:5" s="18" customFormat="1" ht="112.5" x14ac:dyDescent="0.3">
      <c r="A129" s="30"/>
      <c r="B129" s="29" t="s">
        <v>293</v>
      </c>
      <c r="C129" s="22">
        <v>104811631.83</v>
      </c>
      <c r="D129" s="22">
        <v>4298654.0599999996</v>
      </c>
      <c r="E129" s="22">
        <v>0</v>
      </c>
    </row>
    <row r="130" spans="1:5" s="18" customFormat="1" x14ac:dyDescent="0.3">
      <c r="A130" s="30"/>
      <c r="B130" s="29" t="s">
        <v>284</v>
      </c>
      <c r="C130" s="22">
        <v>12482480.800000001</v>
      </c>
      <c r="D130" s="22">
        <v>0</v>
      </c>
      <c r="E130" s="22">
        <v>0</v>
      </c>
    </row>
    <row r="131" spans="1:5" s="18" customFormat="1" ht="38.25" customHeight="1" x14ac:dyDescent="0.3">
      <c r="A131" s="30"/>
      <c r="B131" s="29" t="s">
        <v>196</v>
      </c>
      <c r="C131" s="22">
        <v>7282200</v>
      </c>
      <c r="D131" s="22">
        <v>7232600</v>
      </c>
      <c r="E131" s="22">
        <v>7155000</v>
      </c>
    </row>
    <row r="132" spans="1:5" s="18" customFormat="1" ht="37.5" x14ac:dyDescent="0.3">
      <c r="A132" s="30"/>
      <c r="B132" s="29" t="s">
        <v>183</v>
      </c>
      <c r="C132" s="22">
        <v>34433900</v>
      </c>
      <c r="D132" s="22">
        <v>34433900</v>
      </c>
      <c r="E132" s="22">
        <v>34433900</v>
      </c>
    </row>
    <row r="133" spans="1:5" s="18" customFormat="1" ht="37.5" x14ac:dyDescent="0.3">
      <c r="A133" s="30"/>
      <c r="B133" s="29" t="s">
        <v>258</v>
      </c>
      <c r="C133" s="22">
        <v>25289000</v>
      </c>
      <c r="D133" s="22">
        <v>0</v>
      </c>
      <c r="E133" s="22">
        <v>0</v>
      </c>
    </row>
    <row r="134" spans="1:5" s="18" customFormat="1" ht="37.5" x14ac:dyDescent="0.3">
      <c r="A134" s="30"/>
      <c r="B134" s="29" t="s">
        <v>259</v>
      </c>
      <c r="C134" s="22">
        <v>0</v>
      </c>
      <c r="D134" s="22">
        <v>0</v>
      </c>
      <c r="E134" s="22">
        <v>20627230.57</v>
      </c>
    </row>
    <row r="135" spans="1:5" s="18" customFormat="1" ht="56.25" x14ac:dyDescent="0.3">
      <c r="A135" s="30"/>
      <c r="B135" s="29" t="s">
        <v>285</v>
      </c>
      <c r="C135" s="22">
        <v>6032477.0899999999</v>
      </c>
      <c r="D135" s="22">
        <v>0</v>
      </c>
      <c r="E135" s="22">
        <v>0</v>
      </c>
    </row>
    <row r="136" spans="1:5" s="18" customFormat="1" ht="37.5" x14ac:dyDescent="0.3">
      <c r="A136" s="30"/>
      <c r="B136" s="29" t="s">
        <v>228</v>
      </c>
      <c r="C136" s="22">
        <v>4169400</v>
      </c>
      <c r="D136" s="22">
        <v>4169400</v>
      </c>
      <c r="E136" s="22">
        <v>4169400</v>
      </c>
    </row>
    <row r="137" spans="1:5" s="18" customFormat="1" ht="36.75" customHeight="1" x14ac:dyDescent="0.3">
      <c r="A137" s="30"/>
      <c r="B137" s="29" t="s">
        <v>235</v>
      </c>
      <c r="C137" s="22">
        <v>495000</v>
      </c>
      <c r="D137" s="22">
        <v>0</v>
      </c>
      <c r="E137" s="22">
        <v>0</v>
      </c>
    </row>
    <row r="138" spans="1:5" s="18" customFormat="1" ht="56.25" x14ac:dyDescent="0.3">
      <c r="A138" s="30"/>
      <c r="B138" s="29" t="s">
        <v>292</v>
      </c>
      <c r="C138" s="22">
        <v>1378900</v>
      </c>
      <c r="D138" s="22">
        <v>0</v>
      </c>
      <c r="E138" s="22">
        <v>0</v>
      </c>
    </row>
    <row r="139" spans="1:5" s="18" customFormat="1" ht="56.25" x14ac:dyDescent="0.3">
      <c r="A139" s="30"/>
      <c r="B139" s="29" t="s">
        <v>301</v>
      </c>
      <c r="C139" s="22">
        <v>1137457.44</v>
      </c>
      <c r="D139" s="22">
        <v>0</v>
      </c>
      <c r="E139" s="22">
        <v>0</v>
      </c>
    </row>
    <row r="140" spans="1:5" s="18" customFormat="1" ht="112.5" x14ac:dyDescent="0.3">
      <c r="A140" s="30"/>
      <c r="B140" s="29" t="s">
        <v>302</v>
      </c>
      <c r="C140" s="22">
        <v>864200</v>
      </c>
      <c r="D140" s="22"/>
      <c r="E140" s="22"/>
    </row>
    <row r="141" spans="1:5" s="34" customFormat="1" ht="21" customHeight="1" x14ac:dyDescent="0.3">
      <c r="A141" s="42" t="s">
        <v>141</v>
      </c>
      <c r="B141" s="41" t="s">
        <v>142</v>
      </c>
      <c r="C141" s="40">
        <f>C142+C156+C158+C160+C162+C166+C164</f>
        <v>3572797118</v>
      </c>
      <c r="D141" s="40">
        <f t="shared" ref="D141:E141" si="39">D142+D156+D158+D160+D162+D166+D164</f>
        <v>3574741120</v>
      </c>
      <c r="E141" s="40">
        <f t="shared" si="39"/>
        <v>3571648520</v>
      </c>
    </row>
    <row r="142" spans="1:5" s="33" customFormat="1" ht="37.5" x14ac:dyDescent="0.3">
      <c r="A142" s="39" t="s">
        <v>143</v>
      </c>
      <c r="B142" s="35" t="s">
        <v>144</v>
      </c>
      <c r="C142" s="37">
        <f>C143</f>
        <v>3283616043</v>
      </c>
      <c r="D142" s="37">
        <f t="shared" ref="D142:E142" si="40">D143</f>
        <v>3290887040</v>
      </c>
      <c r="E142" s="37">
        <f t="shared" si="40"/>
        <v>3290887040</v>
      </c>
    </row>
    <row r="143" spans="1:5" s="33" customFormat="1" ht="37.5" x14ac:dyDescent="0.3">
      <c r="A143" s="39" t="s">
        <v>146</v>
      </c>
      <c r="B143" s="35" t="s">
        <v>145</v>
      </c>
      <c r="C143" s="37">
        <f>SUM(C145:C155)</f>
        <v>3283616043</v>
      </c>
      <c r="D143" s="37">
        <f>SUM(D145:D155)</f>
        <v>3290887040</v>
      </c>
      <c r="E143" s="37">
        <f>SUM(E145:E155)</f>
        <v>3290887040</v>
      </c>
    </row>
    <row r="144" spans="1:5" s="33" customFormat="1" x14ac:dyDescent="0.3">
      <c r="A144" s="39"/>
      <c r="B144" s="35" t="s">
        <v>167</v>
      </c>
      <c r="C144" s="37"/>
      <c r="D144" s="37"/>
      <c r="E144" s="37"/>
    </row>
    <row r="145" spans="1:5" s="33" customFormat="1" ht="37.5" x14ac:dyDescent="0.3">
      <c r="A145" s="39"/>
      <c r="B145" s="35" t="s">
        <v>180</v>
      </c>
      <c r="C145" s="37">
        <v>1821797700</v>
      </c>
      <c r="D145" s="37">
        <v>1821797700</v>
      </c>
      <c r="E145" s="37">
        <v>1821797700</v>
      </c>
    </row>
    <row r="146" spans="1:5" s="33" customFormat="1" ht="37.5" x14ac:dyDescent="0.3">
      <c r="A146" s="39"/>
      <c r="B146" s="35" t="s">
        <v>179</v>
      </c>
      <c r="C146" s="37">
        <v>1274710600</v>
      </c>
      <c r="D146" s="37">
        <v>1274710600</v>
      </c>
      <c r="E146" s="37">
        <v>1274710600</v>
      </c>
    </row>
    <row r="147" spans="1:5" s="33" customFormat="1" ht="76.150000000000006" customHeight="1" x14ac:dyDescent="0.3">
      <c r="A147" s="39"/>
      <c r="B147" s="35" t="s">
        <v>260</v>
      </c>
      <c r="C147" s="37">
        <v>2890440</v>
      </c>
      <c r="D147" s="37">
        <v>2890440</v>
      </c>
      <c r="E147" s="37">
        <v>2890440</v>
      </c>
    </row>
    <row r="148" spans="1:5" s="33" customFormat="1" ht="127.9" customHeight="1" x14ac:dyDescent="0.3">
      <c r="A148" s="39"/>
      <c r="B148" s="35" t="s">
        <v>169</v>
      </c>
      <c r="C148" s="37">
        <v>20193300</v>
      </c>
      <c r="D148" s="37">
        <v>20193300</v>
      </c>
      <c r="E148" s="37">
        <v>20193300</v>
      </c>
    </row>
    <row r="149" spans="1:5" s="33" customFormat="1" ht="112.5" x14ac:dyDescent="0.3">
      <c r="A149" s="39"/>
      <c r="B149" s="35" t="s">
        <v>181</v>
      </c>
      <c r="C149" s="22">
        <v>9598600</v>
      </c>
      <c r="D149" s="37">
        <v>9728600</v>
      </c>
      <c r="E149" s="37">
        <v>9728600</v>
      </c>
    </row>
    <row r="150" spans="1:5" s="33" customFormat="1" ht="97.9" customHeight="1" x14ac:dyDescent="0.3">
      <c r="A150" s="39"/>
      <c r="B150" s="35" t="s">
        <v>174</v>
      </c>
      <c r="C150" s="22">
        <v>8538500</v>
      </c>
      <c r="D150" s="37">
        <v>7724500</v>
      </c>
      <c r="E150" s="37">
        <v>7724500</v>
      </c>
    </row>
    <row r="151" spans="1:5" s="33" customFormat="1" ht="183" customHeight="1" x14ac:dyDescent="0.3">
      <c r="A151" s="39"/>
      <c r="B151" s="35" t="s">
        <v>229</v>
      </c>
      <c r="C151" s="37">
        <v>136490500</v>
      </c>
      <c r="D151" s="37">
        <v>136490500</v>
      </c>
      <c r="E151" s="37">
        <v>136490500</v>
      </c>
    </row>
    <row r="152" spans="1:5" s="33" customFormat="1" ht="112.9" customHeight="1" x14ac:dyDescent="0.3">
      <c r="A152" s="39"/>
      <c r="B152" s="35" t="s">
        <v>170</v>
      </c>
      <c r="C152" s="37">
        <v>1050000</v>
      </c>
      <c r="D152" s="37">
        <v>7505000</v>
      </c>
      <c r="E152" s="37">
        <v>7505000</v>
      </c>
    </row>
    <row r="153" spans="1:5" s="33" customFormat="1" ht="75" x14ac:dyDescent="0.3">
      <c r="A153" s="39"/>
      <c r="B153" s="35" t="s">
        <v>236</v>
      </c>
      <c r="C153" s="37">
        <v>4480900</v>
      </c>
      <c r="D153" s="37">
        <v>4480900</v>
      </c>
      <c r="E153" s="37">
        <v>4480900</v>
      </c>
    </row>
    <row r="154" spans="1:5" s="33" customFormat="1" ht="111.6" customHeight="1" x14ac:dyDescent="0.3">
      <c r="A154" s="39"/>
      <c r="B154" s="29" t="s">
        <v>172</v>
      </c>
      <c r="C154" s="22">
        <v>2733203</v>
      </c>
      <c r="D154" s="22">
        <v>2733200</v>
      </c>
      <c r="E154" s="22">
        <v>2733200</v>
      </c>
    </row>
    <row r="155" spans="1:5" s="33" customFormat="1" ht="39.75" customHeight="1" x14ac:dyDescent="0.3">
      <c r="A155" s="39"/>
      <c r="B155" s="29" t="s">
        <v>168</v>
      </c>
      <c r="C155" s="22">
        <v>1132300</v>
      </c>
      <c r="D155" s="22">
        <v>2632300</v>
      </c>
      <c r="E155" s="22">
        <v>2632300</v>
      </c>
    </row>
    <row r="156" spans="1:5" s="33" customFormat="1" ht="78.75" customHeight="1" x14ac:dyDescent="0.3">
      <c r="A156" s="39" t="s">
        <v>147</v>
      </c>
      <c r="B156" s="29" t="s">
        <v>148</v>
      </c>
      <c r="C156" s="22">
        <f>C157</f>
        <v>83237100</v>
      </c>
      <c r="D156" s="22">
        <f t="shared" ref="D156:E156" si="41">D157</f>
        <v>83237100</v>
      </c>
      <c r="E156" s="22">
        <f t="shared" si="41"/>
        <v>83237100</v>
      </c>
    </row>
    <row r="157" spans="1:5" s="33" customFormat="1" ht="73.150000000000006" customHeight="1" x14ac:dyDescent="0.3">
      <c r="A157" s="39" t="s">
        <v>150</v>
      </c>
      <c r="B157" s="29" t="s">
        <v>149</v>
      </c>
      <c r="C157" s="22">
        <v>83237100</v>
      </c>
      <c r="D157" s="22">
        <v>83237100</v>
      </c>
      <c r="E157" s="22">
        <v>83237100</v>
      </c>
    </row>
    <row r="158" spans="1:5" s="33" customFormat="1" ht="57" customHeight="1" x14ac:dyDescent="0.3">
      <c r="A158" s="39" t="s">
        <v>151</v>
      </c>
      <c r="B158" s="29" t="s">
        <v>152</v>
      </c>
      <c r="C158" s="23">
        <f>C159</f>
        <v>112225959</v>
      </c>
      <c r="D158" s="23">
        <f t="shared" ref="D158:E158" si="42">D159</f>
        <v>104314700</v>
      </c>
      <c r="E158" s="23">
        <f t="shared" si="42"/>
        <v>104314700</v>
      </c>
    </row>
    <row r="159" spans="1:5" s="33" customFormat="1" ht="58.5" customHeight="1" x14ac:dyDescent="0.3">
      <c r="A159" s="39" t="s">
        <v>154</v>
      </c>
      <c r="B159" s="29" t="s">
        <v>153</v>
      </c>
      <c r="C159" s="22">
        <v>112225959</v>
      </c>
      <c r="D159" s="22">
        <v>104314700</v>
      </c>
      <c r="E159" s="22">
        <v>104314700</v>
      </c>
    </row>
    <row r="160" spans="1:5" s="33" customFormat="1" ht="60.75" customHeight="1" x14ac:dyDescent="0.3">
      <c r="A160" s="39" t="s">
        <v>155</v>
      </c>
      <c r="B160" s="29" t="s">
        <v>156</v>
      </c>
      <c r="C160" s="22">
        <f>C161</f>
        <v>38700</v>
      </c>
      <c r="D160" s="22">
        <f t="shared" ref="D160:E160" si="43">D161</f>
        <v>349900</v>
      </c>
      <c r="E160" s="22">
        <f t="shared" si="43"/>
        <v>38000</v>
      </c>
    </row>
    <row r="161" spans="1:5" s="33" customFormat="1" ht="59.45" customHeight="1" x14ac:dyDescent="0.3">
      <c r="A161" s="39" t="s">
        <v>158</v>
      </c>
      <c r="B161" s="29" t="s">
        <v>157</v>
      </c>
      <c r="C161" s="22">
        <v>38700</v>
      </c>
      <c r="D161" s="22">
        <v>349900</v>
      </c>
      <c r="E161" s="22">
        <v>38000</v>
      </c>
    </row>
    <row r="162" spans="1:5" s="33" customFormat="1" ht="57.75" customHeight="1" x14ac:dyDescent="0.3">
      <c r="A162" s="39" t="s">
        <v>159</v>
      </c>
      <c r="B162" s="29" t="s">
        <v>160</v>
      </c>
      <c r="C162" s="22">
        <f>C163</f>
        <v>2226276</v>
      </c>
      <c r="D162" s="22">
        <f t="shared" ref="D162:E162" si="44">D163</f>
        <v>2780700</v>
      </c>
      <c r="E162" s="22">
        <f t="shared" si="44"/>
        <v>0</v>
      </c>
    </row>
    <row r="163" spans="1:5" s="33" customFormat="1" ht="57.75" customHeight="1" x14ac:dyDescent="0.3">
      <c r="A163" s="39" t="s">
        <v>162</v>
      </c>
      <c r="B163" s="29" t="s">
        <v>161</v>
      </c>
      <c r="C163" s="22">
        <v>2226276</v>
      </c>
      <c r="D163" s="22">
        <v>2780700</v>
      </c>
      <c r="E163" s="22">
        <v>0</v>
      </c>
    </row>
    <row r="164" spans="1:5" s="33" customFormat="1" ht="131.25" x14ac:dyDescent="0.3">
      <c r="A164" s="27" t="s">
        <v>261</v>
      </c>
      <c r="B164" s="15" t="s">
        <v>262</v>
      </c>
      <c r="C164" s="22">
        <f>C165</f>
        <v>73979640</v>
      </c>
      <c r="D164" s="22">
        <f t="shared" ref="D164:E164" si="45">D165</f>
        <v>75698280</v>
      </c>
      <c r="E164" s="22">
        <f t="shared" si="45"/>
        <v>75698280</v>
      </c>
    </row>
    <row r="165" spans="1:5" s="33" customFormat="1" ht="131.25" x14ac:dyDescent="0.3">
      <c r="A165" s="27" t="s">
        <v>263</v>
      </c>
      <c r="B165" s="15" t="s">
        <v>264</v>
      </c>
      <c r="C165" s="22">
        <v>73979640</v>
      </c>
      <c r="D165" s="22">
        <v>75698280</v>
      </c>
      <c r="E165" s="22">
        <v>75698280</v>
      </c>
    </row>
    <row r="166" spans="1:5" s="33" customFormat="1" x14ac:dyDescent="0.3">
      <c r="A166" s="39" t="s">
        <v>184</v>
      </c>
      <c r="B166" s="35" t="s">
        <v>186</v>
      </c>
      <c r="C166" s="37">
        <f>C167</f>
        <v>17473400</v>
      </c>
      <c r="D166" s="37">
        <f t="shared" ref="D166:E166" si="46">D167</f>
        <v>17473400</v>
      </c>
      <c r="E166" s="37">
        <f t="shared" si="46"/>
        <v>17473400</v>
      </c>
    </row>
    <row r="167" spans="1:5" s="33" customFormat="1" x14ac:dyDescent="0.3">
      <c r="A167" s="39" t="s">
        <v>185</v>
      </c>
      <c r="B167" s="35" t="s">
        <v>186</v>
      </c>
      <c r="C167" s="37">
        <f>C170+C172+C171+C169</f>
        <v>17473400</v>
      </c>
      <c r="D167" s="37">
        <f>D170+D172+D171+D169</f>
        <v>17473400</v>
      </c>
      <c r="E167" s="37">
        <f>E170+E172+E171+E169</f>
        <v>17473400</v>
      </c>
    </row>
    <row r="168" spans="1:5" s="33" customFormat="1" x14ac:dyDescent="0.3">
      <c r="A168" s="39"/>
      <c r="B168" s="35" t="s">
        <v>167</v>
      </c>
      <c r="C168" s="37"/>
      <c r="D168" s="37"/>
      <c r="E168" s="37"/>
    </row>
    <row r="169" spans="1:5" s="33" customFormat="1" ht="56.45" customHeight="1" x14ac:dyDescent="0.3">
      <c r="A169" s="39"/>
      <c r="B169" s="35" t="s">
        <v>171</v>
      </c>
      <c r="C169" s="37">
        <v>11609500</v>
      </c>
      <c r="D169" s="37">
        <v>11609500</v>
      </c>
      <c r="E169" s="37">
        <v>11609500</v>
      </c>
    </row>
    <row r="170" spans="1:5" s="33" customFormat="1" ht="40.5" customHeight="1" x14ac:dyDescent="0.3">
      <c r="A170" s="39"/>
      <c r="B170" s="35" t="s">
        <v>176</v>
      </c>
      <c r="C170" s="37">
        <v>3412000</v>
      </c>
      <c r="D170" s="37">
        <v>3412000</v>
      </c>
      <c r="E170" s="37">
        <v>3412000</v>
      </c>
    </row>
    <row r="171" spans="1:5" s="33" customFormat="1" ht="38.25" customHeight="1" x14ac:dyDescent="0.3">
      <c r="A171" s="39"/>
      <c r="B171" s="35" t="s">
        <v>175</v>
      </c>
      <c r="C171" s="37">
        <v>2401900</v>
      </c>
      <c r="D171" s="37">
        <v>2401900</v>
      </c>
      <c r="E171" s="37">
        <v>2401900</v>
      </c>
    </row>
    <row r="172" spans="1:5" s="33" customFormat="1" ht="55.9" customHeight="1" x14ac:dyDescent="0.3">
      <c r="A172" s="39"/>
      <c r="B172" s="35" t="s">
        <v>173</v>
      </c>
      <c r="C172" s="37">
        <v>50000</v>
      </c>
      <c r="D172" s="37">
        <v>50000</v>
      </c>
      <c r="E172" s="37">
        <v>50000</v>
      </c>
    </row>
    <row r="173" spans="1:5" s="34" customFormat="1" ht="22.5" customHeight="1" x14ac:dyDescent="0.3">
      <c r="A173" s="42" t="s">
        <v>163</v>
      </c>
      <c r="B173" s="41" t="s">
        <v>164</v>
      </c>
      <c r="C173" s="40">
        <f>C174+C177</f>
        <v>89646132</v>
      </c>
      <c r="D173" s="40">
        <f t="shared" ref="D173:E173" si="47">D174+D177</f>
        <v>77987821</v>
      </c>
      <c r="E173" s="40">
        <f t="shared" si="47"/>
        <v>67486660</v>
      </c>
    </row>
    <row r="174" spans="1:5" s="34" customFormat="1" ht="75" x14ac:dyDescent="0.3">
      <c r="A174" s="43" t="s">
        <v>237</v>
      </c>
      <c r="B174" s="35" t="s">
        <v>200</v>
      </c>
      <c r="C174" s="36">
        <f>C175+C176</f>
        <v>10705924</v>
      </c>
      <c r="D174" s="36">
        <f t="shared" ref="D174:E174" si="48">D175+D176</f>
        <v>10967182</v>
      </c>
      <c r="E174" s="36">
        <f t="shared" si="48"/>
        <v>11165551</v>
      </c>
    </row>
    <row r="175" spans="1:5" s="34" customFormat="1" ht="75" x14ac:dyDescent="0.3">
      <c r="A175" s="28" t="s">
        <v>265</v>
      </c>
      <c r="B175" s="15" t="s">
        <v>200</v>
      </c>
      <c r="C175" s="23">
        <v>10277687</v>
      </c>
      <c r="D175" s="36">
        <v>10309151</v>
      </c>
      <c r="E175" s="36">
        <v>10383962</v>
      </c>
    </row>
    <row r="176" spans="1:5" s="33" customFormat="1" ht="75" x14ac:dyDescent="0.3">
      <c r="A176" s="43" t="s">
        <v>201</v>
      </c>
      <c r="B176" s="35" t="s">
        <v>200</v>
      </c>
      <c r="C176" s="22">
        <v>428237</v>
      </c>
      <c r="D176" s="37">
        <v>658031</v>
      </c>
      <c r="E176" s="37">
        <v>781589</v>
      </c>
    </row>
    <row r="177" spans="1:5" s="33" customFormat="1" ht="37.5" x14ac:dyDescent="0.3">
      <c r="A177" s="43" t="s">
        <v>197</v>
      </c>
      <c r="B177" s="44" t="s">
        <v>189</v>
      </c>
      <c r="C177" s="36">
        <f>C179+C178</f>
        <v>78940208</v>
      </c>
      <c r="D177" s="36">
        <f t="shared" ref="D177:E177" si="49">D179</f>
        <v>67020639</v>
      </c>
      <c r="E177" s="36">
        <f t="shared" si="49"/>
        <v>56321109</v>
      </c>
    </row>
    <row r="178" spans="1:5" s="33" customFormat="1" ht="37.5" x14ac:dyDescent="0.3">
      <c r="A178" s="43" t="s">
        <v>303</v>
      </c>
      <c r="B178" s="38" t="s">
        <v>189</v>
      </c>
      <c r="C178" s="23">
        <v>310000</v>
      </c>
      <c r="D178" s="36">
        <v>0</v>
      </c>
      <c r="E178" s="36">
        <v>0</v>
      </c>
    </row>
    <row r="179" spans="1:5" s="33" customFormat="1" ht="37.5" x14ac:dyDescent="0.3">
      <c r="A179" s="43" t="s">
        <v>198</v>
      </c>
      <c r="B179" s="38" t="s">
        <v>189</v>
      </c>
      <c r="C179" s="23">
        <v>78630208</v>
      </c>
      <c r="D179" s="23">
        <f>61413339+5607300</f>
        <v>67020639</v>
      </c>
      <c r="E179" s="23">
        <v>56321109</v>
      </c>
    </row>
    <row r="180" spans="1:5" s="7" customFormat="1" ht="37.5" x14ac:dyDescent="0.3">
      <c r="A180" s="55" t="s">
        <v>279</v>
      </c>
      <c r="B180" s="56" t="s">
        <v>280</v>
      </c>
      <c r="C180" s="12">
        <f>C181</f>
        <v>117748400</v>
      </c>
      <c r="D180" s="12">
        <f t="shared" ref="D180:E180" si="50">D181</f>
        <v>0</v>
      </c>
      <c r="E180" s="12">
        <f t="shared" si="50"/>
        <v>0</v>
      </c>
    </row>
    <row r="181" spans="1:5" ht="37.5" x14ac:dyDescent="0.3">
      <c r="A181" s="28" t="s">
        <v>281</v>
      </c>
      <c r="B181" s="52" t="s">
        <v>282</v>
      </c>
      <c r="C181" s="13">
        <v>117748400</v>
      </c>
      <c r="D181" s="13">
        <v>0</v>
      </c>
      <c r="E181" s="13">
        <v>0</v>
      </c>
    </row>
    <row r="182" spans="1:5" s="61" customFormat="1" ht="37.5" x14ac:dyDescent="0.3">
      <c r="A182" s="55" t="s">
        <v>297</v>
      </c>
      <c r="B182" s="56" t="s">
        <v>298</v>
      </c>
      <c r="C182" s="12">
        <f>C183</f>
        <v>79672232.379999995</v>
      </c>
      <c r="D182" s="12">
        <f t="shared" ref="D182:E182" si="51">D183</f>
        <v>0</v>
      </c>
      <c r="E182" s="12">
        <f t="shared" si="51"/>
        <v>0</v>
      </c>
    </row>
    <row r="183" spans="1:5" x14ac:dyDescent="0.3">
      <c r="A183" s="28" t="s">
        <v>299</v>
      </c>
      <c r="B183" s="52" t="s">
        <v>300</v>
      </c>
      <c r="C183" s="13">
        <v>79672232.379999995</v>
      </c>
      <c r="D183" s="13">
        <v>0</v>
      </c>
      <c r="E183" s="13">
        <v>0</v>
      </c>
    </row>
    <row r="184" spans="1:5" ht="75.75" customHeight="1" x14ac:dyDescent="0.3">
      <c r="A184" s="46" t="s">
        <v>266</v>
      </c>
      <c r="B184" s="16" t="s">
        <v>267</v>
      </c>
      <c r="C184" s="12">
        <f>C185</f>
        <v>327053035.85000002</v>
      </c>
      <c r="D184" s="12">
        <f t="shared" ref="D184:E184" si="52">D185</f>
        <v>0</v>
      </c>
      <c r="E184" s="12">
        <f t="shared" si="52"/>
        <v>0</v>
      </c>
    </row>
    <row r="185" spans="1:5" ht="37.5" x14ac:dyDescent="0.3">
      <c r="A185" s="50" t="s">
        <v>268</v>
      </c>
      <c r="B185" s="17" t="s">
        <v>269</v>
      </c>
      <c r="C185" s="23">
        <v>327053035.85000002</v>
      </c>
      <c r="D185" s="13">
        <v>0</v>
      </c>
      <c r="E185" s="13">
        <v>0</v>
      </c>
    </row>
    <row r="186" spans="1:5" ht="56.25" x14ac:dyDescent="0.3">
      <c r="A186" s="26" t="s">
        <v>270</v>
      </c>
      <c r="B186" s="16" t="s">
        <v>271</v>
      </c>
      <c r="C186" s="12">
        <f>SUM(C187:C189)</f>
        <v>-114138885.08</v>
      </c>
      <c r="D186" s="12">
        <f t="shared" ref="D186:E186" si="53">SUM(D187:D189)</f>
        <v>0</v>
      </c>
      <c r="E186" s="12">
        <f t="shared" si="53"/>
        <v>0</v>
      </c>
    </row>
    <row r="187" spans="1:5" ht="75" x14ac:dyDescent="0.3">
      <c r="A187" s="27" t="s">
        <v>272</v>
      </c>
      <c r="B187" s="17" t="s">
        <v>273</v>
      </c>
      <c r="C187" s="13">
        <v>-0.02</v>
      </c>
      <c r="D187" s="13">
        <v>0</v>
      </c>
      <c r="E187" s="13">
        <v>0</v>
      </c>
    </row>
    <row r="188" spans="1:5" s="33" customFormat="1" ht="75" x14ac:dyDescent="0.3">
      <c r="A188" s="27" t="s">
        <v>274</v>
      </c>
      <c r="B188" s="51" t="s">
        <v>273</v>
      </c>
      <c r="C188" s="13">
        <v>-0.01</v>
      </c>
      <c r="D188" s="13">
        <v>0</v>
      </c>
      <c r="E188" s="13">
        <v>0</v>
      </c>
    </row>
    <row r="189" spans="1:5" ht="56.25" x14ac:dyDescent="0.3">
      <c r="A189" s="28" t="s">
        <v>275</v>
      </c>
      <c r="B189" s="52" t="s">
        <v>276</v>
      </c>
      <c r="C189" s="23">
        <v>-114138885.05</v>
      </c>
      <c r="D189" s="13">
        <v>0</v>
      </c>
      <c r="E189" s="13">
        <v>0</v>
      </c>
    </row>
    <row r="190" spans="1:5" x14ac:dyDescent="0.3">
      <c r="A190" s="57"/>
      <c r="B190" s="58"/>
      <c r="C190" s="59"/>
      <c r="D190" s="60"/>
      <c r="E190" s="60"/>
    </row>
    <row r="191" spans="1:5" x14ac:dyDescent="0.3">
      <c r="A191" s="45" t="s">
        <v>295</v>
      </c>
      <c r="E191" s="11" t="s">
        <v>296</v>
      </c>
    </row>
  </sheetData>
  <mergeCells count="9">
    <mergeCell ref="D7:D9"/>
    <mergeCell ref="C7:C9"/>
    <mergeCell ref="A5:E5"/>
    <mergeCell ref="E7:E9"/>
    <mergeCell ref="B7:B9"/>
    <mergeCell ref="A7:A9"/>
    <mergeCell ref="D1:E1"/>
    <mergeCell ref="D2:E2"/>
    <mergeCell ref="D3:E3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Балескова Анна Валерьевна</cp:lastModifiedBy>
  <cp:lastPrinted>2025-10-10T12:32:48Z</cp:lastPrinted>
  <dcterms:created xsi:type="dcterms:W3CDTF">2021-11-04T06:12:02Z</dcterms:created>
  <dcterms:modified xsi:type="dcterms:W3CDTF">2025-12-29T06:32:22Z</dcterms:modified>
</cp:coreProperties>
</file>